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8724171B-C340-484B-9236-A53E41D0256C}" xr6:coauthVersionLast="47" xr6:coauthVersionMax="47" xr10:uidLastSave="{00000000-0000-0000-0000-000000000000}"/>
  <bookViews>
    <workbookView xWindow="28680" yWindow="-120" windowWidth="29040" windowHeight="1572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Redeterminations'!$A$3:$Q$3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Lang'!$A$3:$F$207</definedName>
    <definedName name="_xlnm._FilterDatabase" localSheetId="3" hidden="1">'Newly Enrolled Age Gender'!$A$3:$G$546</definedName>
    <definedName name="_xlnm._FilterDatabase" localSheetId="1" hidden="1">'Newly Enrolled Top 7 Ethnicity'!$A$3:$F$347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6.3">Newly_Enrolled_Written_Language[[#Headers],[Eligibility Month]]</definedName>
    <definedName name="TitleRegion1.a3.f346.2">Newly_Enrolled_Ethnicity[[#Headers],[Eligibility Month]]</definedName>
    <definedName name="TitleRegion1.a3.g4.11">Monthly_Redetermination_Processing[[#Headers],[Eligibility Month]]</definedName>
    <definedName name="TitleRegion1.a3.g555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I58" i="13" s="1"/>
  <c r="H57" i="13"/>
  <c r="H56" i="13"/>
  <c r="I56" i="13" s="1"/>
  <c r="H55" i="13"/>
  <c r="H54" i="13"/>
  <c r="H53" i="13"/>
  <c r="H52" i="13"/>
  <c r="H51" i="13"/>
  <c r="H50" i="13"/>
  <c r="I50" i="13" s="1"/>
  <c r="H49" i="13"/>
  <c r="H48" i="13"/>
  <c r="I48" i="13" s="1"/>
  <c r="H47" i="13"/>
  <c r="H46" i="13"/>
  <c r="H45" i="13"/>
  <c r="H44" i="13"/>
  <c r="H43" i="13"/>
  <c r="H42" i="13"/>
  <c r="I42" i="13" s="1"/>
  <c r="H41" i="13"/>
  <c r="H40" i="13"/>
  <c r="I40" i="13" s="1"/>
  <c r="H39" i="13"/>
  <c r="H38" i="13"/>
  <c r="H37" i="13"/>
  <c r="H36" i="13"/>
  <c r="H35" i="13"/>
  <c r="H34" i="13"/>
  <c r="I34" i="13" s="1"/>
  <c r="H33" i="13"/>
  <c r="H32" i="13"/>
  <c r="I32" i="13" s="1"/>
  <c r="H31" i="13"/>
  <c r="H30" i="13"/>
  <c r="H29" i="13"/>
  <c r="H28" i="13"/>
  <c r="H27" i="13"/>
  <c r="H26" i="13"/>
  <c r="I26" i="13" s="1"/>
  <c r="H25" i="13"/>
  <c r="H24" i="13"/>
  <c r="I24" i="13" s="1"/>
  <c r="H23" i="13"/>
  <c r="H22" i="13"/>
  <c r="H21" i="13"/>
  <c r="H20" i="13"/>
  <c r="H19" i="13"/>
  <c r="H18" i="13"/>
  <c r="I18" i="13" s="1"/>
  <c r="H17" i="13"/>
  <c r="H16" i="13"/>
  <c r="I16" i="13" s="1"/>
  <c r="H15" i="13"/>
  <c r="H14" i="13"/>
  <c r="H13" i="13"/>
  <c r="I13" i="13" s="1"/>
  <c r="H12" i="13"/>
  <c r="H11" i="13"/>
  <c r="H10" i="13"/>
  <c r="I10" i="13" s="1"/>
  <c r="H9" i="13"/>
  <c r="H8" i="13"/>
  <c r="I8" i="13" s="1"/>
  <c r="H7" i="13"/>
  <c r="H6" i="13"/>
  <c r="H5" i="13"/>
  <c r="I5" i="13" s="1"/>
  <c r="H4" i="13"/>
  <c r="H62" i="12"/>
  <c r="H61" i="12"/>
  <c r="H60" i="12"/>
  <c r="H59" i="12"/>
  <c r="H58" i="12"/>
  <c r="I58" i="12" s="1"/>
  <c r="H57" i="12"/>
  <c r="H56" i="12"/>
  <c r="I56" i="12" s="1"/>
  <c r="H55" i="12"/>
  <c r="H54" i="12"/>
  <c r="H53" i="12"/>
  <c r="H52" i="12"/>
  <c r="H51" i="12"/>
  <c r="H50" i="12"/>
  <c r="I50" i="12" s="1"/>
  <c r="H49" i="12"/>
  <c r="H48" i="12"/>
  <c r="I48" i="12" s="1"/>
  <c r="H47" i="12"/>
  <c r="H46" i="12"/>
  <c r="H45" i="12"/>
  <c r="H44" i="12"/>
  <c r="H43" i="12"/>
  <c r="H42" i="12"/>
  <c r="I42" i="12" s="1"/>
  <c r="H41" i="12"/>
  <c r="H40" i="12"/>
  <c r="I40" i="12" s="1"/>
  <c r="H39" i="12"/>
  <c r="H38" i="12"/>
  <c r="H37" i="12"/>
  <c r="H36" i="12"/>
  <c r="H35" i="12"/>
  <c r="H34" i="12"/>
  <c r="I34" i="12" s="1"/>
  <c r="H33" i="12"/>
  <c r="H32" i="12"/>
  <c r="I32" i="12" s="1"/>
  <c r="H31" i="12"/>
  <c r="H30" i="12"/>
  <c r="H29" i="12"/>
  <c r="H28" i="12"/>
  <c r="H27" i="12"/>
  <c r="H26" i="12"/>
  <c r="I26" i="12" s="1"/>
  <c r="H25" i="12"/>
  <c r="H24" i="12"/>
  <c r="I24" i="12" s="1"/>
  <c r="H23" i="12"/>
  <c r="H22" i="12"/>
  <c r="H21" i="12"/>
  <c r="H20" i="12"/>
  <c r="H19" i="12"/>
  <c r="H18" i="12"/>
  <c r="I18" i="12" s="1"/>
  <c r="H17" i="12"/>
  <c r="H16" i="12"/>
  <c r="I16" i="12" s="1"/>
  <c r="H15" i="12"/>
  <c r="H14" i="12"/>
  <c r="H13" i="12"/>
  <c r="H12" i="12"/>
  <c r="H11" i="12"/>
  <c r="I11" i="12" s="1"/>
  <c r="H10" i="12"/>
  <c r="I10" i="12" s="1"/>
  <c r="H9" i="12"/>
  <c r="H8" i="12"/>
  <c r="I8" i="12" s="1"/>
  <c r="H7" i="12"/>
  <c r="H6" i="12"/>
  <c r="H5" i="12"/>
  <c r="H4" i="12"/>
  <c r="E1" i="5" l="1"/>
  <c r="F1" i="5"/>
  <c r="G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<sst xmlns="http://schemas.openxmlformats.org/spreadsheetml/2006/main" count="8429" uniqueCount="192">
  <si>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</si>
  <si>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</si>
  <si>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</si>
  <si>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</si>
  <si>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</si>
  <si>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</si>
  <si>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</si>
  <si>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</si>
  <si>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</si>
  <si>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</si>
  <si>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</si>
  <si>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</si>
  <si>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</si>
  <si>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</si>
  <si>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</si>
  <si>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</si>
  <si>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</si>
  <si>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</si>
  <si>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</si>
  <si>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</si>
  <si>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</si>
  <si>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</si>
  <si>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</si>
  <si>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</si>
  <si>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</si>
  <si>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</si>
  <si>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</si>
  <si>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</si>
  <si>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</si>
  <si>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</si>
  <si>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</si>
  <si>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</si>
  <si>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</si>
  <si>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</si>
  <si>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</si>
  <si>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</si>
  <si>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</si>
  <si>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</si>
  <si>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</si>
  <si>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</si>
  <si>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</si>
  <si>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</si>
  <si>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</si>
  <si>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</si>
  <si>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</si>
  <si>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</si>
  <si>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</si>
  <si>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</si>
  <si>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</si>
  <si>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</si>
  <si>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</si>
  <si>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</si>
  <si>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</si>
  <si>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</si>
  <si>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</si>
  <si>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</si>
  <si>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</si>
  <si>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</si>
  <si>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</si>
  <si>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</si>
  <si>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</si>
  <si>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</si>
  <si>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</si>
  <si>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</si>
  <si>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</si>
  <si>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</si>
  <si>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</si>
  <si>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</si>
  <si>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</si>
  <si>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</si>
  <si>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</si>
  <si>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</si>
  <si>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</si>
  <si>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</si>
  <si>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</si>
  <si>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</si>
  <si>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</si>
  <si>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</si>
  <si>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</si>
  <si>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</si>
  <si>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</si>
  <si>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</si>
  <si>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</si>
  <si>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</si>
  <si>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</si>
  <si>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</si>
  <si>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</si>
  <si>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</si>
  <si>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</si>
  <si>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</si>
  <si>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</si>
  <si>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</si>
  <si>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</si>
  <si>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</si>
  <si>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</si>
  <si>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</si>
  <si>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</si>
  <si>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</si>
  <si>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</si>
  <si>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</si>
  <si>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</si>
  <si>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</si>
  <si>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</si>
  <si>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</si>
  <si>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</si>
  <si>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</si>
  <si>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</si>
  <si>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</si>
  <si>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</si>
  <si>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</si>
  <si>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</si>
  <si>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</si>
  <si>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</si>
  <si>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</si>
  <si>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</si>
  <si>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</si>
  <si>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</si>
  <si>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</si>
  <si>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</si>
  <si>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</si>
  <si>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</si>
  <si>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</si>
  <si>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</si>
  <si>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</si>
  <si>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</si>
  <si>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</si>
  <si>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</si>
  <si>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</si>
  <si>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</si>
  <si>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</si>
  <si>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</si>
  <si>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</si>
  <si>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</si>
  <si>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</si>
  <si>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</si>
  <si>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</si>
  <si>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</si>
  <si>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</si>
  <si>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</si>
  <si>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</si>
  <si>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</si>
  <si>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</si>
  <si>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</si>
  <si>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</si>
  <si>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</si>
  <si>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</si>
  <si>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</si>
  <si>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</si>
  <si>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</si>
  <si>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</si>
  <si>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</si>
  <si>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</si>
  <si>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</si>
  <si>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</si>
  <si>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</si>
  <si>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</si>
  <si>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</si>
  <si>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</si>
  <si>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</si>
  <si>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</si>
  <si>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</si>
  <si>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</si>
  <si>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</si>
  <si>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</si>
  <si>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</si>
  <si>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</si>
  <si>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</si>
  <si>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</si>
  <si>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</si>
  <si>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</si>
  <si>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</si>
  <si>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</si>
  <si>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</si>
  <si>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</si>
  <si>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</si>
  <si>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</si>
  <si>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</si>
  <si>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Portuguese</t>
  </si>
  <si>
    <t>Farsi</t>
  </si>
  <si>
    <t>Other Chinese Languages</t>
  </si>
  <si>
    <t>Armenian</t>
  </si>
  <si>
    <t>Turkish</t>
  </si>
  <si>
    <t>Korean</t>
  </si>
  <si>
    <t/>
  </si>
  <si>
    <t>Hawaiian</t>
  </si>
  <si>
    <t>Mandarin</t>
  </si>
  <si>
    <t>Japanese</t>
  </si>
  <si>
    <t>December 2024</t>
  </si>
  <si>
    <t>Hindi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</si>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</sst>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  <family val="2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  <border>
      <left style="thin">
        <color rgb="FFB0B7BB"/>
      </left>
      <right/>
      <top/>
      <bottom/>
      <diagonal/>
    </border>
    <border>
      <left style="thin">
        <color rgb="FFB0B7BB"/>
      </left>
      <right style="thin">
        <color rgb="FFB0B7BB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86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2" fontId="7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left"/>
      <protection locked="0"/>
    </xf>
    <xf numFmtId="3" fontId="7" fillId="3" borderId="1" xfId="0" applyNumberFormat="1" applyFont="1" applyFill="1" applyBorder="1" applyAlignment="1" applyProtection="1">
      <alignment horizontal="right"/>
      <protection locked="0"/>
    </xf>
    <xf numFmtId="0" fontId="8" fillId="4" borderId="2" xfId="0" applyFont="1" applyFill="1" applyBorder="1" applyAlignment="1" applyProtection="1">
      <alignment horizontal="center"/>
      <protection locked="0"/>
    </xf>
    <xf numFmtId="3" fontId="8" fillId="4" borderId="2" xfId="0" applyNumberFormat="1" applyFont="1" applyFill="1" applyBorder="1" applyAlignment="1" applyProtection="1">
      <alignment horizontal="center"/>
      <protection locked="0"/>
    </xf>
    <xf numFmtId="2" fontId="8" fillId="4" borderId="2" xfId="0" applyNumberFormat="1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left"/>
      <protection locked="0"/>
    </xf>
    <xf numFmtId="3" fontId="6" fillId="3" borderId="3" xfId="0" applyNumberFormat="1" applyFont="1" applyFill="1" applyBorder="1" applyAlignment="1" applyProtection="1">
      <alignment horizontal="right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1" fontId="7" fillId="3" borderId="1" xfId="0" applyNumberFormat="1" applyFont="1" applyFill="1" applyBorder="1" applyAlignment="1" applyProtection="1">
      <alignment horizontal="right"/>
      <protection locked="0"/>
    </xf>
    <xf numFmtId="0" fontId="7" fillId="3" borderId="1" xfId="0" applyNumberFormat="1" applyFont="1" applyFill="1" applyBorder="1" applyAlignment="1" applyProtection="1">
      <alignment horizontal="right"/>
      <protection locked="0"/>
    </xf>
    <xf numFmtId="1" fontId="8" fillId="4" borderId="2" xfId="0" applyNumberFormat="1" applyFont="1" applyFill="1" applyBorder="1" applyAlignment="1" applyProtection="1">
      <alignment horizontal="center"/>
      <protection locked="0"/>
    </xf>
    <xf numFmtId="0" fontId="7" fillId="3" borderId="3" xfId="0" applyFont="1" applyFill="1" applyBorder="1" applyAlignment="1" applyProtection="1">
      <alignment horizontal="left"/>
      <protection locked="0"/>
    </xf>
    <xf numFmtId="3" fontId="7" fillId="3" borderId="3" xfId="0" applyNumberFormat="1" applyFont="1" applyFill="1" applyBorder="1" applyAlignment="1" applyProtection="1">
      <alignment horizontal="right"/>
      <protection locked="0"/>
    </xf>
    <xf numFmtId="37" fontId="7" fillId="3" borderId="1" xfId="2" applyNumberFormat="1" applyFont="1" applyFill="1" applyBorder="1" applyAlignment="1" applyProtection="1">
      <alignment horizontal="right"/>
      <protection locked="0"/>
    </xf>
    <xf numFmtId="0" fontId="7" fillId="3" borderId="0" xfId="0" applyFont="1" applyFill="1" applyBorder="1" applyAlignment="1" applyProtection="1">
      <alignment horizontal="left"/>
      <protection locked="0"/>
    </xf>
    <xf numFmtId="37" fontId="8" fillId="4" borderId="2" xfId="2" applyNumberFormat="1" applyFont="1" applyFill="1" applyBorder="1" applyAlignment="1" applyProtection="1">
      <alignment horizontal="left"/>
      <protection locked="0"/>
    </xf>
    <xf numFmtId="3" fontId="7" fillId="3" borderId="0" xfId="0" applyNumberFormat="1" applyFont="1" applyFill="1" applyBorder="1" applyAlignment="1" applyProtection="1">
      <alignment horizontal="right"/>
      <protection locked="0"/>
    </xf>
    <xf numFmtId="0" fontId="7" fillId="3" borderId="1" xfId="0" applyFont="1" applyFill="1" applyBorder="1" applyAlignment="1" applyProtection="1">
      <alignment horizontal="left" wrapText="1"/>
      <protection locked="0"/>
    </xf>
    <xf numFmtId="0" fontId="8" fillId="4" borderId="2" xfId="0" applyFont="1" applyFill="1" applyBorder="1" applyAlignment="1" applyProtection="1">
      <alignment horizontal="center" wrapText="1"/>
      <protection locked="0"/>
    </xf>
    <xf numFmtId="3" fontId="8" fillId="4" borderId="2" xfId="0" applyNumberFormat="1" applyFont="1" applyFill="1" applyBorder="1" applyAlignment="1" applyProtection="1">
      <alignment horizontal="center" wrapText="1"/>
      <protection locked="0"/>
    </xf>
    <xf numFmtId="1" fontId="8" fillId="4" borderId="2" xfId="0" applyNumberFormat="1" applyFont="1" applyFill="1" applyBorder="1" applyAlignment="1" applyProtection="1">
      <alignment horizontal="center" wrapText="1"/>
      <protection locked="0"/>
    </xf>
    <xf numFmtId="166" fontId="7" fillId="3" borderId="1" xfId="1" applyNumberFormat="1" applyFont="1" applyFill="1" applyBorder="1" applyAlignment="1" applyProtection="1">
      <alignment horizontal="right"/>
      <protection locked="0"/>
    </xf>
    <xf numFmtId="166" fontId="6" fillId="3" borderId="3" xfId="1" applyNumberFormat="1" applyFont="1" applyFill="1" applyBorder="1" applyAlignment="1" applyProtection="1">
      <alignment horizontal="right"/>
      <protection locked="0"/>
    </xf>
    <xf numFmtId="165" fontId="7" fillId="3" borderId="1" xfId="0" applyNumberFormat="1" applyFont="1" applyFill="1" applyBorder="1" applyAlignment="1" applyProtection="1">
      <alignment horizontal="right"/>
      <protection locked="0"/>
    </xf>
    <xf numFmtId="9" fontId="7" fillId="3" borderId="1" xfId="1" applyNumberFormat="1" applyFont="1" applyFill="1" applyBorder="1" applyAlignment="1" applyProtection="1">
      <alignment horizontal="right"/>
      <protection locked="0"/>
    </xf>
    <xf numFmtId="165" fontId="6" fillId="3" borderId="3" xfId="0" applyNumberFormat="1" applyFont="1" applyFill="1" applyBorder="1" applyAlignment="1" applyProtection="1">
      <alignment horizontal="right"/>
      <protection locked="0"/>
    </xf>
    <xf numFmtId="9" fontId="6" fillId="3" borderId="3" xfId="1" applyNumberFormat="1" applyFont="1" applyFill="1" applyBorder="1" applyAlignment="1" applyProtection="1">
      <alignment horizontal="right"/>
      <protection locked="0"/>
    </xf>
    <xf numFmtId="9" fontId="7" fillId="5" borderId="1" xfId="1" applyNumberFormat="1" applyFont="1" applyFill="1" applyBorder="1" applyAlignment="1" applyProtection="1">
      <alignment horizontal="right"/>
      <protection locked="0"/>
    </xf>
    <xf numFmtId="1" fontId="7" fillId="5" borderId="1" xfId="1" applyNumberFormat="1" applyFont="1" applyFill="1" applyBorder="1" applyAlignment="1" applyProtection="1">
      <alignment horizontal="right"/>
      <protection locked="0"/>
    </xf>
    <xf numFmtId="0" fontId="7" fillId="5" borderId="1" xfId="0" applyNumberFormat="1" applyFont="1" applyFill="1" applyBorder="1" applyAlignment="1" applyProtection="1">
      <alignment horizontal="right"/>
      <protection locked="0"/>
    </xf>
    <xf numFmtId="1" fontId="7" fillId="5" borderId="1" xfId="0" applyNumberFormat="1" applyFont="1" applyFill="1" applyBorder="1" applyAlignment="1" applyProtection="1">
      <alignment horizontal="right"/>
      <protection locked="0"/>
    </xf>
    <xf numFmtId="9" fontId="6" fillId="5" borderId="3" xfId="1" applyNumberFormat="1" applyFont="1" applyFill="1" applyBorder="1" applyAlignment="1" applyProtection="1">
      <alignment horizontal="right"/>
      <protection locked="0"/>
    </xf>
    <xf numFmtId="1" fontId="7" fillId="5" borderId="3" xfId="0" applyNumberFormat="1" applyFont="1" applyFill="1" applyBorder="1" applyAlignment="1" applyProtection="1">
      <alignment horizontal="right"/>
      <protection locked="0"/>
    </xf>
    <xf numFmtId="164" fontId="7" fillId="3" borderId="1" xfId="0" applyNumberFormat="1" applyFont="1" applyFill="1" applyBorder="1" applyAlignment="1" applyProtection="1">
      <alignment horizontal="right"/>
      <protection locked="0"/>
    </xf>
    <xf numFmtId="164" fontId="6" fillId="3" borderId="3" xfId="0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0" fontId="8" fillId="4" borderId="5" xfId="0" applyFont="1" applyFill="1" applyBorder="1" applyAlignment="1" applyProtection="1">
      <alignment horizontal="center"/>
      <protection locked="0"/>
    </xf>
    <xf numFmtId="0" fontId="7" fillId="3" borderId="6" xfId="0" applyFont="1" applyFill="1" applyBorder="1" applyAlignment="1" applyProtection="1">
      <alignment horizontal="left"/>
      <protection locked="0"/>
    </xf>
    <xf numFmtId="2" fontId="7" fillId="3" borderId="1" xfId="0" applyNumberFormat="1" applyFont="1" applyFill="1" applyBorder="1" applyAlignment="1" applyProtection="1">
      <alignment horizontal="center"/>
      <protection locked="0"/>
    </xf>
    <xf numFmtId="0" fontId="7" fillId="3" borderId="7" xfId="0" applyFont="1" applyFill="1" applyBorder="1" applyAlignment="1" applyProtection="1">
      <alignment horizontal="center"/>
      <protection locked="0"/>
    </xf>
    <xf numFmtId="0" fontId="6" fillId="3" borderId="8" xfId="0" applyFont="1" applyFill="1" applyBorder="1" applyAlignment="1" applyProtection="1">
      <alignment horizontal="left"/>
      <protection locked="0"/>
    </xf>
    <xf numFmtId="0" fontId="7" fillId="3" borderId="9" xfId="0" applyFont="1" applyFill="1" applyBorder="1" applyAlignment="1" applyProtection="1">
      <alignment horizontal="center"/>
      <protection locked="0"/>
    </xf>
    <xf numFmtId="0" fontId="7" fillId="3" borderId="8" xfId="0" applyFont="1" applyFill="1" applyBorder="1" applyAlignment="1" applyProtection="1">
      <alignment horizontal="left"/>
      <protection locked="0"/>
    </xf>
    <xf numFmtId="1" fontId="7" fillId="3" borderId="3" xfId="0" applyNumberFormat="1" applyFont="1" applyFill="1" applyBorder="1" applyAlignment="1" applyProtection="1">
      <alignment horizontal="right"/>
      <protection locked="0"/>
    </xf>
    <xf numFmtId="37" fontId="7" fillId="3" borderId="1" xfId="2" applyNumberFormat="1" applyFont="1" applyFill="1" applyBorder="1" applyAlignment="1" applyProtection="1">
      <alignment horizontal="left"/>
      <protection locked="0"/>
    </xf>
    <xf numFmtId="37" fontId="7" fillId="3" borderId="3" xfId="2" applyNumberFormat="1" applyFont="1" applyFill="1" applyBorder="1" applyAlignment="1" applyProtection="1">
      <alignment horizontal="right"/>
      <protection locked="0"/>
    </xf>
    <xf numFmtId="1" fontId="7" fillId="3" borderId="0" xfId="0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0" fontId="8" fillId="4" borderId="5" xfId="0" applyFont="1" applyFill="1" applyBorder="1" applyAlignment="1" applyProtection="1">
      <alignment horizontal="center" wrapText="1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3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2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167" fontId="7" fillId="3" borderId="6" xfId="0" applyNumberFormat="1" applyFont="1" applyFill="1" applyBorder="1" applyAlignment="1" applyProtection="1">
      <alignment horizontal="left" wrapText="1"/>
      <protection locked="0"/>
    </xf>
    <xf numFmtId="167" fontId="6" fillId="3" borderId="8" xfId="0" applyNumberFormat="1" applyFont="1" applyFill="1" applyBorder="1" applyAlignment="1" applyProtection="1">
      <alignment horizontal="left" wrapText="1"/>
      <protection locked="0"/>
    </xf>
    <xf numFmtId="2" fontId="8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1" fontId="8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3" fontId="7" fillId="3" borderId="9" xfId="0" applyNumberFormat="1" applyFont="1" applyFill="1" applyBorder="1" applyAlignment="1" applyProtection="1">
      <alignment horizontal="right"/>
      <protection locked="0"/>
    </xf>
    <xf numFmtId="0" fontId="8" fillId="4" borderId="2" xfId="0" applyFont="1" applyFill="1" applyBorder="1" applyAlignment="1" applyProtection="1">
      <alignment horizontal="center" vertical="center"/>
      <protection locked="0"/>
    </xf>
    <xf numFmtId="0" fontId="7" fillId="3" borderId="6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left" wrapText="1"/>
      <protection locked="0"/>
    </xf>
  </cellXfs>
  <cellStyles count="3">
    <cellStyle name="Comma" xfId="2" builtinId="3"/>
    <cellStyle name="Normal" xfId="0" builtinId="0"/>
    <cellStyle name="Percent" xfId="1" builtinId="5"/>
  </cellStyles>
  <dxfs count="2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B0B7BB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942C7A-6C97-4867-B21E-D2F4917418BA}" name="Total_Enrollment" displayName="Total_Enrollment" ref="A3:E62" totalsRowShown="0" headerRowDxfId="222" dataDxfId="220" headerRowBorderDxfId="221" tableBorderDxfId="219" totalsRowBorderDxfId="218">
  <tableColumns count="5">
    <tableColumn id="1" xr3:uid="{464DDCF3-8A7B-48DA-9E27-4D5C1F3C9DB7}" name="Eligibility Month" dataDxfId="217"/>
    <tableColumn id="2" xr3:uid="{9C94DF75-7C4F-47F4-AA19-86C2A9A31782}" name="County" dataDxfId="216"/>
    <tableColumn id="3" xr3:uid="{3E15A43E-3B63-4452-8380-9AC191D2885B}" name="Count" dataDxfId="215"/>
    <tableColumn id="4" xr3:uid="{8A6B35EE-47E6-4C33-ACE2-C087AF2796F4}" name="Annotation Code" dataDxfId="214"/>
    <tableColumn id="5" xr3:uid="{4B8D7F70-2644-4B34-AB57-697497A256EF}" name="Count Annotation Description" dataDxfId="21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E25839-0E0D-4AB3-AF5B-405685C57BDF}" name="Newly_Enrolled_Ethnicity" displayName="Newly_Enrolled_Ethnicity" ref="A3:F346" totalsRowShown="0" headerRowDxfId="212" dataDxfId="210" headerRowBorderDxfId="211" tableBorderDxfId="209" totalsRowBorderDxfId="208">
  <tableColumns count="6">
    <tableColumn id="1" xr3:uid="{B1F18DFE-C549-4050-B582-7917A7205B9C}" name="Eligibility Month" dataDxfId="207"/>
    <tableColumn id="2" xr3:uid="{271204F2-14FF-48AF-BF04-8DC0830ECA6A}" name="County" dataDxfId="206"/>
    <tableColumn id="3" xr3:uid="{BB581312-762B-4DCA-9CA2-86C15EA1CB7C}" name="Top 7 Ethnicity (when available)" dataDxfId="205"/>
    <tableColumn id="4" xr3:uid="{4AB13328-3CAF-411A-851B-0429C0B0282C}" name="Count" dataDxfId="204"/>
    <tableColumn id="5" xr3:uid="{EE74A7D9-2CDE-4AF7-9619-B74D3BC812FF}" name="Annotation Code" dataDxfId="203"/>
    <tableColumn id="6" xr3:uid="{27B2ACD2-E22D-4DDD-A0EC-AAE4CAE2D06A}" name="Count Annotation Description" dataDxfId="20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0BE5A81-4810-4904-8B36-5E825274AB89}" name="Newly_Enrolled_Written_Language" displayName="Newly_Enrolled_Written_Language" ref="A3:F206" totalsRowShown="0" headerRowDxfId="201" dataDxfId="199" headerRowBorderDxfId="200" tableBorderDxfId="198">
  <tableColumns count="6">
    <tableColumn id="1" xr3:uid="{ECC46DFF-3127-4010-B8EE-07572CA118ED}" name="Eligibility Month" dataDxfId="197"/>
    <tableColumn id="2" xr3:uid="{A5AB024E-6C58-4682-9B20-DD4872A6219A}" name="County" dataDxfId="196"/>
    <tableColumn id="3" xr3:uid="{157598D9-50A5-43B5-AE9C-B43A4D6DA708}" name="Top 4 Written Language" dataDxfId="195"/>
    <tableColumn id="4" xr3:uid="{4D6D60A3-A565-4152-9E31-2EEB2C1AC22E}" name="Count" dataDxfId="194" dataCellStyle="Comma"/>
    <tableColumn id="5" xr3:uid="{E1BE5EEF-E3AB-415F-AB2E-119297420C43}" name="Annotation Code" dataDxfId="193"/>
    <tableColumn id="6" xr3:uid="{D97E651D-6F83-4D13-B4E7-C94A35607493}" name="Count Annotation Description" dataDxfId="19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785F0C4-5293-44C0-B821-75A31C9C52CA}" name="Newly_Enrolled_Age_Gender" displayName="Newly_Enrolled_Age_Gender" ref="A3:G555" totalsRowShown="0" headerRowDxfId="191" dataDxfId="189" headerRowBorderDxfId="190" tableBorderDxfId="7">
  <tableColumns count="7">
    <tableColumn id="1" xr3:uid="{48D0EDDB-7C07-4371-AE95-FE25D6436028}" name="Eligibility Month" dataDxfId="6"/>
    <tableColumn id="2" xr3:uid="{2EC55FCF-A8CB-4BF7-85D4-ECA7CC87358D}" name="County" dataDxfId="5"/>
    <tableColumn id="3" xr3:uid="{031CF860-7A89-4BE2-9705-8385FFE41AF5}" name="Age Group" dataDxfId="4"/>
    <tableColumn id="4" xr3:uid="{87B447C9-96FE-435D-AA50-806B60BFD055}" name="Gender" dataDxfId="3"/>
    <tableColumn id="5" xr3:uid="{A5FBA231-E912-43C8-BEA3-1546927D4F30}" name="Count" dataDxfId="2"/>
    <tableColumn id="6" xr3:uid="{CE64D228-04B3-49F7-A2B4-1ACAEB0EFE63}" name="Annotation Code" dataDxfId="1"/>
    <tableColumn id="7" xr3:uid="{3B65ABFB-F569-45A8-84C7-715A9D3B21CD}" name="Count Annotation Description" dataDxfId="0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A1001C4-81B2-4276-B147-CFEF680B1870}" name="New_Applications_Pathways" displayName="New_Applications_Pathways" ref="A3:K62" totalsRowShown="0" headerRowDxfId="188" dataDxfId="186" headerRowBorderDxfId="187" tableBorderDxfId="185" totalsRowBorderDxfId="184">
  <tableColumns count="11">
    <tableColumn id="1" xr3:uid="{CB8AF1D7-390A-4C82-A0E3-04F44C2E08AD}" name="Eligibility Month" dataDxfId="183"/>
    <tableColumn id="2" xr3:uid="{A46F5D75-8884-4542-912F-1005A104F6AE}" name="County" dataDxfId="182"/>
    <tableColumn id="3" xr3:uid="{28D2103E-B42B-4914-8BE7-E6CDEA574CFC}" name="County Application Pathway" dataDxfId="181"/>
    <tableColumn id="4" xr3:uid="{EFDB1738-9029-4EF7-91FF-3D9B0372A217}" name="Online" dataDxfId="180"/>
    <tableColumn id="5" xr3:uid="{C2AEC1C4-59CC-45C4-BB64-6842FDD08066}" name="Mail" dataDxfId="179"/>
    <tableColumn id="6" xr3:uid="{CA2E5F10-F426-4C3F-806F-D7136E4672EC}" name="In-Person" dataDxfId="178"/>
    <tableColumn id="7" xr3:uid="{6147E917-6304-4205-A094-81F0238CD36D}" name="Phone" dataDxfId="177"/>
    <tableColumn id="8" xr3:uid="{411C98DB-B5EB-491C-929C-C84DC357DD11}" name="Other" dataDxfId="176"/>
    <tableColumn id="9" xr3:uid="{67D51843-7EEE-4701-B55B-B4CCFAF251F2}" name="Covered California" dataDxfId="175"/>
    <tableColumn id="10" xr3:uid="{A640D3D2-8033-49AB-9626-CE1D5E1DAE87}" name="Annotation Code" dataDxfId="174"/>
    <tableColumn id="11" xr3:uid="{54A49EE5-58CC-440E-AB09-36A7E5FE9454}" name="Count Annotation Description" dataDxfId="173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AC5B2FA-5C30-4D68-90CD-A065F621AA18}" name="New_Application_Processing" displayName="New_Application_Processing" ref="A3:H62" totalsRowShown="0" headerRowDxfId="172" dataDxfId="170" headerRowBorderDxfId="171" tableBorderDxfId="169" totalsRowBorderDxfId="168">
  <tableColumns count="8">
    <tableColumn id="1" xr3:uid="{55C149DA-D139-4241-8FD5-A95916812EA8}" name="Eligibility Month" dataDxfId="167"/>
    <tableColumn id="2" xr3:uid="{BCE5F3AB-B0B9-4F7C-B92F-ADA63E359191}" name="County" dataDxfId="166"/>
    <tableColumn id="3" xr3:uid="{15547C1C-DE6E-461A-BA04-748AFED37C92}" name="Newly Enrolled" dataDxfId="165"/>
    <tableColumn id="4" xr3:uid="{249B52D5-0A7B-4370-A3CE-7CD5B8998069}" name="Eligible for Coverage" dataDxfId="164"/>
    <tableColumn id="5" xr3:uid="{A85A4C20-3F85-4920-AA0B-95056899E26A}" name="Ineligible for Coverage" dataDxfId="163"/>
    <tableColumn id="6" xr3:uid="{1238D8AD-3080-4F5E-A451-22FAD7CE7A1A}" name="Total Pending Applications" dataDxfId="162"/>
    <tableColumn id="7" xr3:uid="{EB5E4786-0E15-4C09-9092-460AD7C0F146}" name="Annotation Code" dataDxfId="161"/>
    <tableColumn id="8" xr3:uid="{4C32C791-50B1-40C2-93CE-561359103F36}" name="Count Annotation Description" dataDxfId="160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581AB48-C7B4-4146-A853-CC009DF53CD2}" name="MAGI_Redeterminations" displayName="MAGI_Redeterminations" ref="A3:R62" totalsRowShown="0" headerRowDxfId="159" dataDxfId="157" headerRowBorderDxfId="158" tableBorderDxfId="156" totalsRowBorderDxfId="155">
  <tableColumns count="18">
    <tableColumn id="1" xr3:uid="{7B9F648E-7D67-47D2-8B8D-D9DA89C278DB}" name="Eligibility Month" dataDxfId="154"/>
    <tableColumn id="2" xr3:uid="{CCBB5D2C-E200-4B51-8CF7-1CFEBF6DD24C}" name="County" dataDxfId="153"/>
    <tableColumn id="3" xr3:uid="{26F8FCB4-BA26-4F68-BDFA-6C975143357E}" name="MAGI Redeterminations Due" dataDxfId="152"/>
    <tableColumn id="4" xr3:uid="{96DFCBB6-5D77-4F20-BB47-F3E676E2C4A0}" name="MAGI Redeterminations Completed" dataDxfId="151"/>
    <tableColumn id="5" xr3:uid="{19ABFF47-1802-4222-975C-BB83AF97F93B}" name="MAGI Redeterminations Completed Percentage" dataDxfId="150" dataCellStyle="Percent"/>
    <tableColumn id="6" xr3:uid="{CF1A0C4A-E65D-469D-BFDE-3186DEB55543}" name="MAGI of Completed, Total Redeterminations Continued in Coverage" dataDxfId="149"/>
    <tableColumn id="7" xr3:uid="{C8B5158D-2E97-4411-9E8B-8D6B3ED7FAC8}" name="MAGI Renewed Via Ex-Parte Total Count" dataDxfId="148"/>
    <tableColumn id="8" xr3:uid="{C7B82CAA-EF2B-4147-941D-ABDEEF141A72}" name="MAGI Renewed Via Ex-Parte Total Percentage" dataDxfId="147" dataCellStyle="Percent"/>
    <tableColumn id="9" xr3:uid="{319DC112-798C-44E6-9DF9-46450507C5E9}" name="MAGI Renewed via Auto Ex-Parte Count" dataDxfId="146"/>
    <tableColumn id="10" xr3:uid="{E5B16108-B44E-4F0D-8AE5-CFE0038759FE}" name="MAGI Renewed Via Auto Ex-Parte Percentage" dataDxfId="145" dataCellStyle="Percent"/>
    <tableColumn id="11" xr3:uid="{929C1047-BE99-442F-9918-787E957709BB}" name="MAGI Renewed Via Manual Ex-Parte Count" dataDxfId="144"/>
    <tableColumn id="12" xr3:uid="{26C0582A-7A85-4380-8A86-7BA428A941AF}" name="MAGI Renewed Via Manual Ex-Parte Percentage" dataDxfId="143" dataCellStyle="Percent"/>
    <tableColumn id="13" xr3:uid="{F36E0E64-3AEA-40E7-BA4A-A38A015F3E31}" name="MAGI Of Completed,Total Redeterminations Discontinued Count" dataDxfId="142"/>
    <tableColumn id="14" xr3:uid="{7D464CD9-AC41-42F7-80FF-20E86D731FB0}" name="MAGI Of Completed,Total Redeterminations Discontinued Percentage" dataDxfId="141" dataCellStyle="Percent"/>
    <tableColumn id="15" xr3:uid="{0D9FC761-145E-4F72-917D-966712ED39EA}" name="MAGI Renewals In Process Count" dataDxfId="140"/>
    <tableColumn id="16" xr3:uid="{CB56E2EC-99CD-4082-81BD-6197EB4B270A}" name="MAGI Renewals In Process Percentage" dataDxfId="139" dataCellStyle="Percent"/>
    <tableColumn id="17" xr3:uid="{2FCB17C6-6E62-4035-A8BB-833A2B3981C8}" name="Annotation Code" dataDxfId="138"/>
    <tableColumn id="18" xr3:uid="{72EC73F1-1E85-41D3-98F7-E50116A726ED}" name="Count Annotation Description" dataDxfId="137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FAE3124-595B-468D-A90B-6BE89A3CE7B8}" name="NonMAGI_Redeterminations" displayName="NonMAGI_Redeterminations" ref="A3:R62" totalsRowShown="0" headerRowDxfId="136" dataDxfId="134" headerRowBorderDxfId="135" tableBorderDxfId="133" totalsRowBorderDxfId="132">
  <tableColumns count="18">
    <tableColumn id="1" xr3:uid="{9C5071C3-D05E-4BEF-A45A-8257DD35E144}" name="Eligibility Month" dataDxfId="131"/>
    <tableColumn id="2" xr3:uid="{A7DCC43B-0E26-4490-86C2-E163C86C9DAA}" name="County" dataDxfId="130"/>
    <tableColumn id="3" xr3:uid="{639B29B3-F15E-4712-815F-F0125BFAF981}" name="Non-MAGI Redeterminations Due" dataDxfId="129"/>
    <tableColumn id="4" xr3:uid="{DD87259B-3F0B-42BF-9720-AEF224C18233}" name="Non-MAGI Redeterminations Completed" dataDxfId="128"/>
    <tableColumn id="5" xr3:uid="{F1410900-CFFA-4193-8E6A-10DFB130D4EF}" name="Non-MAGI Redeterminations Completed Percentage" dataDxfId="127" dataCellStyle="Percent"/>
    <tableColumn id="6" xr3:uid="{EF910E2B-6C2A-4C42-A54B-F455E3004A3D}" name="Non-MAGI of Completed, Total Redeterminations Continued in Coverage" dataDxfId="126"/>
    <tableColumn id="7" xr3:uid="{317F4D24-415F-42BF-B06F-6BBEC795CDA6}" name="Non-MAGI Renewed Via Ex-Parte Total" dataDxfId="125"/>
    <tableColumn id="8" xr3:uid="{8779D2D1-7ABA-44B8-B37B-216C70E3227B}" name="Non-MAGI Renewed Via Ex-Parte Total Percentage" dataDxfId="124" dataCellStyle="Percent"/>
    <tableColumn id="9" xr3:uid="{6D69FD36-BD7F-4086-A015-E4D262CFC599}" name="Non-MAGI Renewed via Auto Ex-Parte Count" dataDxfId="123"/>
    <tableColumn id="10" xr3:uid="{E5F6B5E3-8E98-4CF8-A204-BAF9A509AB25}" name="Non-MAGI Renewed Via Auto Ex-Parte Percentage" dataDxfId="122" dataCellStyle="Percent"/>
    <tableColumn id="11" xr3:uid="{3FC8A648-5F4C-40EC-885E-CCAB6AC22ADB}" name="Non-MAGI Renewed Via Manual Ex-Parte Count" dataDxfId="121"/>
    <tableColumn id="12" xr3:uid="{57F0A7ED-7B1F-49C1-80F8-8CC0BCDFA6D4}" name="Non-MAGI Renewed Via Manual Ex-Parte Percentage" dataDxfId="120" dataCellStyle="Percent"/>
    <tableColumn id="13" xr3:uid="{3DA7C02F-7152-44F8-B46A-671D7109CDB1}" name="Non-MAGI Of Completed,Total Redeterminations Discontinued Count" dataDxfId="119"/>
    <tableColumn id="14" xr3:uid="{A6002BFE-262F-40F3-9F2E-C9EE54146A92}" name="Non-MAGI Of Completed,Total Redeterminations Discontinued Percentage" dataDxfId="118" dataCellStyle="Percent"/>
    <tableColumn id="15" xr3:uid="{ECA446E4-CA5E-439F-A2BD-C5FE69FF7B49}" name="Non-MAGI Renewals In Process Count" dataDxfId="117"/>
    <tableColumn id="16" xr3:uid="{58F4F234-DF76-4D07-BAB8-88255DBC6A76}" name="Non-MAGI Renewals In Process Percentage" dataDxfId="116" dataCellStyle="Percent"/>
    <tableColumn id="17" xr3:uid="{99B6527B-9F2C-4193-AFE0-0D03449A0D18}" name="Annotation Code" dataDxfId="115"/>
    <tableColumn id="18" xr3:uid="{5B488340-B990-4E94-88B8-D693FA5BEF05}" name="Count Annotation Description" dataDxfId="114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2F224A3-E2DF-46B6-8235-68C53D33E4E9}" name="Redeterminations_Total" displayName="Redeterminations_Total" ref="A3:R62" totalsRowShown="0" headerRowDxfId="113" dataDxfId="111" headerRowBorderDxfId="112" tableBorderDxfId="110" totalsRowBorderDxfId="109">
  <tableColumns count="18">
    <tableColumn id="1" xr3:uid="{C5BED9FF-49EF-4834-9A5E-FBD2649C2B4D}" name="Eligibility Month" dataDxfId="108"/>
    <tableColumn id="2" xr3:uid="{CFA5B2A1-7DFE-4E4F-80B6-26BEA0D344F2}" name="County" dataDxfId="107"/>
    <tableColumn id="3" xr3:uid="{C3A14755-C977-4547-A892-717C31D63AF1}" name="Redeterminations Due" dataDxfId="106"/>
    <tableColumn id="4" xr3:uid="{A34EBC6D-3F1B-4E1C-A7B1-B8FFB383A2E9}" name="Redeterminations Completed" dataDxfId="105"/>
    <tableColumn id="5" xr3:uid="{FF49E075-C71A-4C3E-929C-BE617A0101A7}" name="Redeterminations Completed Percentage" dataDxfId="104" dataCellStyle="Percent"/>
    <tableColumn id="6" xr3:uid="{62085D51-A77B-4171-9B7C-DA94ABFFC12F}" name="Total Redeterminations Continued in Coverage" dataDxfId="103"/>
    <tableColumn id="7" xr3:uid="{0D4FCF8E-5169-458C-A60E-5AB99404A245}" name="Renewed Via Ex-Parte Total Count" dataDxfId="102"/>
    <tableColumn id="8" xr3:uid="{9879C808-3C39-4EB9-B736-D163731E4EC2}" name="Renewed Via Ex-Parte Total Percentage" dataDxfId="101" dataCellStyle="Percent"/>
    <tableColumn id="9" xr3:uid="{BC278EB5-7A75-42E4-A3EF-2D05D30AD2B3}" name="Renewed via Auto Ex-Parte Count" dataDxfId="100"/>
    <tableColumn id="10" xr3:uid="{AD2CF865-7C53-44D5-97B3-E816E6CB29E3}" name="Renewed Via Auto Ex-Parte Percentage" dataDxfId="99" dataCellStyle="Percent"/>
    <tableColumn id="11" xr3:uid="{1252525F-9C11-4E20-9910-FD39DBB3992C}" name="Renewed Via Manual Ex-Parte Count" dataDxfId="98"/>
    <tableColumn id="12" xr3:uid="{144D35BC-C741-442C-B2F9-471AA1BF7B2E}" name="Renewed Via Manual Ex-Parte Percentage" dataDxfId="97" dataCellStyle="Percent"/>
    <tableColumn id="13" xr3:uid="{6FB3E11D-908A-4BE3-AC15-F1DC20F2C4D6}" name="Total Redeterminations Discontinued Count" dataDxfId="96"/>
    <tableColumn id="14" xr3:uid="{BAA3FC3D-3974-4F08-8ABD-5E24F9831871}" name="Total Redeterminations Discontinued Percentage" dataDxfId="95" dataCellStyle="Percent"/>
    <tableColumn id="15" xr3:uid="{A7169B80-B917-4386-AE0C-507B237707C7}" name="Renewals In Process Count" dataDxfId="94"/>
    <tableColumn id="16" xr3:uid="{42736C01-6DD1-49CC-9424-EFD92BA736E9}" name="Renewals In Process Percentage" dataDxfId="93" dataCellStyle="Percent"/>
    <tableColumn id="17" xr3:uid="{7E7C7A1D-C22A-4E5A-871F-655E81C731EA}" name="Annotation Code" dataDxfId="92"/>
    <tableColumn id="18" xr3:uid="{B8D78E48-8741-4404-B0DE-062AE34BA595}" name="Count Annotation Description" dataDxfId="91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CDC118E-3922-48E5-90FC-77434D53C73E}" name="Returned_Packet_ExParte" displayName="Returned_Packet_ExParte" ref="A3:G62" totalsRowShown="0" headerRowDxfId="90" dataDxfId="89" tableBorderDxfId="88">
  <tableColumns count="7">
    <tableColumn id="1" xr3:uid="{C423BAD3-20DF-4DBB-9347-19F2FE0B0563}" name="Eligibility Month" dataDxfId="87"/>
    <tableColumn id="2" xr3:uid="{82A15B2F-C0BF-4AA8-AAC0-F5700EBB4451}" name="County" dataDxfId="86"/>
    <tableColumn id="3" xr3:uid="{2A861000-019E-49E8-93B9-5D11894B736F}" name="MAGI % Returned Packet and Renewed via Ex Parte" dataDxfId="85" dataCellStyle="Percent"/>
    <tableColumn id="4" xr3:uid="{770E8B61-0BFB-4B55-A45F-140F04FD4F26}" name="Non-MAGI % Returned Packet and Renewed via Ex Parte" dataDxfId="84" dataCellStyle="Percent"/>
    <tableColumn id="5" xr3:uid="{A6638B38-83E0-4860-BE2B-DFCC0B1411A6}" name="All % Returned Packet and Renewed via Ex Parte" dataDxfId="83" dataCellStyle="Percent"/>
    <tableColumn id="6" xr3:uid="{89DAA675-BF87-4648-9B58-BCD58DB178C8}" name="Annotation Code" dataDxfId="82"/>
    <tableColumn id="7" xr3:uid="{33310BFC-CBE8-427C-9B38-3888CDE99FA4}" name="Count Annotation Description" dataDxfId="81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869FA03-A3AD-4EEE-9818-8302BBD8E555}" name="Monthly_Redetermination_Processing" displayName="Monthly_Redetermination_Processing" ref="A3:G4" totalsRowShown="0" headerRowDxfId="80" dataDxfId="78" headerRowBorderDxfId="79" tableBorderDxfId="77" totalsRowBorderDxfId="76">
  <tableColumns count="7">
    <tableColumn id="1" xr3:uid="{A644348A-CB90-4A30-BDAF-16605A369B0B}" name="Eligibility Month" dataDxfId="75"/>
    <tableColumn id="2" xr3:uid="{F26DC2AC-D349-450B-BB71-D21C5D3F1368}" name="County" dataDxfId="74"/>
    <tableColumn id="3" xr3:uid="{04BF0BE7-86F3-4B23-AFE8-5528F23529CF}" name="Renewed Via Ex-Parte Total" dataDxfId="73"/>
    <tableColumn id="4" xr3:uid="{30353303-BA08-4F16-873F-196F0F005D27}" name="Continued in Medi-Cal" dataDxfId="72"/>
    <tableColumn id="5" xr3:uid="{6509430B-AB1B-4718-8B57-3E25654B3835}" name="Total Redeterminations Discontinued Count" dataDxfId="71"/>
    <tableColumn id="6" xr3:uid="{29C511F5-A1C1-4CB7-9D43-72D49B3CC268}" name="Renewals In Process Count" dataDxfId="70"/>
    <tableColumn id="7" xr3:uid="{5BE8AE4C-75CD-485B-AE7C-1FD5DDC54F06}" name="Redeterminations Due" dataDxfId="69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1BC783CC-3818-4100-AF12-3228F24E7F00}" name="MAGI_Discontinuance_Reasons" displayName="MAGI_Discontinuance_Reasons" ref="A3:G62" totalsRowShown="0" headerRowDxfId="68" dataDxfId="66" headerRowBorderDxfId="67" tableBorderDxfId="65" totalsRowBorderDxfId="64">
  <tableColumns count="7">
    <tableColumn id="1" xr3:uid="{D48E9170-55A0-4279-BB58-23C32F8201A8}" name="Eligibility Month" dataDxfId="63"/>
    <tableColumn id="2" xr3:uid="{95B0C67A-E0C0-4C70-8C8B-A0D6718452C9}" name="County" dataDxfId="62"/>
    <tableColumn id="3" xr3:uid="{551E43A3-CFD9-4D30-8DEE-27982D0120EA}" name="Procedural" dataDxfId="61"/>
    <tableColumn id="4" xr3:uid="{2F9A259E-8FE6-4EFC-83C4-84CD302CA9E3}" name="Excess Income" dataDxfId="60"/>
    <tableColumn id="5" xr3:uid="{308B786D-EB6D-4F84-B968-4653D85E1194}" name="Other Reasons" dataDxfId="59"/>
    <tableColumn id="6" xr3:uid="{065C5BC7-150C-40E0-89B2-3F84F3745786}" name="Annotation Code" dataDxfId="58"/>
    <tableColumn id="7" xr3:uid="{4C51DE2E-CA6C-4E82-81AC-67CD5870CB59}" name="Count Annotation Description" dataDxfId="57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7C1CEEF-A004-4B57-B2E5-FFC7FECFFA83}" name="NonMAGI_Discontinuance_Reasons" displayName="NonMAGI_Discontinuance_Reasons" ref="A3:G62" totalsRowShown="0" headerRowDxfId="56" dataDxfId="54" headerRowBorderDxfId="55" tableBorderDxfId="53" totalsRowBorderDxfId="52">
  <tableColumns count="7">
    <tableColumn id="1" xr3:uid="{37B8B805-6D09-452A-ABF3-9B4B27C0AD9D}" name="Eligibility Month" dataDxfId="51"/>
    <tableColumn id="2" xr3:uid="{EC2EA00E-645E-4FA9-8273-3BBC61B983AB}" name="County" dataDxfId="50"/>
    <tableColumn id="3" xr3:uid="{CEEABB06-EAB3-4A86-AAD6-4B5E6404FE4C}" name="Procedural" dataDxfId="49"/>
    <tableColumn id="4" xr3:uid="{02B09B1C-27E5-4321-892D-962889DE1AB3}" name="Excess Property" dataDxfId="48"/>
    <tableColumn id="5" xr3:uid="{DB92148C-EC11-40F3-A36A-E9633ABC7B55}" name="Other Reasons" dataDxfId="47"/>
    <tableColumn id="6" xr3:uid="{FB9EDE68-0BAC-4472-BA93-AC4746EEA2DA}" name="Annotation Code" dataDxfId="46"/>
    <tableColumn id="7" xr3:uid="{7FC86214-C187-4EBD-B2D4-FEDB71452E23}" name="Count Annotation Description" dataDxfId="45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782E24B-ECC5-4C1B-8D63-63F4C5C52379}" name="Total_Discontinuance_Reasons" displayName="Total_Discontinuance_Reasons" ref="A3:K62" totalsRowShown="0" headerRowDxfId="44" dataDxfId="42" headerRowBorderDxfId="43" tableBorderDxfId="41" totalsRowBorderDxfId="40">
  <tableColumns count="11">
    <tableColumn id="1" xr3:uid="{14C69D9C-531B-45A3-A7BF-E92D465EB69C}" name="Eligibility Month" dataDxfId="39"/>
    <tableColumn id="2" xr3:uid="{3BDAFF63-5780-4030-82BB-92D40C684D9A}" name="County" dataDxfId="38"/>
    <tableColumn id="3" xr3:uid="{91D9E2D2-D38B-4DF4-ABF7-488D302C3C02}" name="Procedural" dataDxfId="37"/>
    <tableColumn id="4" xr3:uid="{D8F5A37F-138C-4518-A52B-41225DFB919B}" name="Excess Income" dataDxfId="36"/>
    <tableColumn id="5" xr3:uid="{FB71FB96-CDB2-461D-A2A3-EE2648037FC1}" name="Excess Property" dataDxfId="35"/>
    <tableColumn id="6" xr3:uid="{EAAB30FD-CFFD-4F82-A5E6-EF4911AC426B}" name="Deceased" dataDxfId="34"/>
    <tableColumn id="7" xr3:uid="{B515E273-A48E-4093-8532-E720BD1A570A}" name="California Residency" dataDxfId="33"/>
    <tableColumn id="8" xr3:uid="{97A0ECEB-BFC6-45EB-917D-5E22220A8883}" name="Voluntary Withdrawal" dataDxfId="32"/>
    <tableColumn id="9" xr3:uid="{C5E7BAF1-F199-4E45-B08F-103873D2CA9B}" name="Other Reasons" dataDxfId="31"/>
    <tableColumn id="10" xr3:uid="{C90EF6D1-55B1-41A2-8079-C93200E66E0C}" name="Annotation Code" dataDxfId="30"/>
    <tableColumn id="11" xr3:uid="{EFF1B561-0E8D-4763-BD49-6C6C1A961087}" name="Count Annotation Description" dataDxfId="29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1.7109375" style="14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1" t="s">
        <v>176</v>
      </c>
    </row>
    <row r="2" spans="1:5" s="1" customFormat="1" ht="23.1" customHeight="1" x14ac:dyDescent="0.45">
      <c r="A2" s="12" t="s">
        <v>104</v>
      </c>
      <c r="C2" s="4"/>
      <c r="D2" s="15"/>
    </row>
    <row r="3" spans="1:5" ht="17.100000000000001" customHeight="1" x14ac:dyDescent="0.3">
      <c r="A3" s="55" t="s">
        <v>0</v>
      </c>
      <c r="B3" s="22" t="s">
        <v>123</v>
      </c>
      <c r="C3" s="23" t="s">
        <v>1</v>
      </c>
      <c r="D3" s="24" t="s">
        <v>2</v>
      </c>
      <c r="E3" s="56" t="s">
        <v>3</v>
      </c>
    </row>
    <row r="4" spans="1:5" ht="17.100000000000001" customHeight="1" x14ac:dyDescent="0.3">
      <c r="A4" s="57" t="s">
        <v>187</v>
      </c>
      <c r="B4" s="20" t="s">
        <v>4</v>
      </c>
      <c r="C4" s="21">
        <v>504795</v>
      </c>
      <c r="D4" s="58" t="s">
        <v>191</v>
      </c>
      <c r="E4" s="59" t="s">
        <v>191</v>
      </c>
    </row>
    <row r="5" spans="1:5" ht="17.100000000000001" customHeight="1" x14ac:dyDescent="0.3">
      <c r="A5" s="57" t="s">
        <v>187</v>
      </c>
      <c r="B5" s="20" t="s">
        <v>5</v>
      </c>
      <c r="C5" s="21">
        <v>326</v>
      </c>
      <c r="D5" s="58" t="s">
        <v>191</v>
      </c>
      <c r="E5" s="59" t="s">
        <v>191</v>
      </c>
    </row>
    <row r="6" spans="1:5" ht="17.100000000000001" customHeight="1" x14ac:dyDescent="0.3">
      <c r="A6" s="57" t="s">
        <v>187</v>
      </c>
      <c r="B6" s="20" t="s">
        <v>6</v>
      </c>
      <c r="C6" s="21">
        <v>9497</v>
      </c>
      <c r="D6" s="58" t="s">
        <v>191</v>
      </c>
      <c r="E6" s="59" t="s">
        <v>191</v>
      </c>
    </row>
    <row r="7" spans="1:5" ht="17.100000000000001" customHeight="1" x14ac:dyDescent="0.3">
      <c r="A7" s="57" t="s">
        <v>187</v>
      </c>
      <c r="B7" s="20" t="s">
        <v>7</v>
      </c>
      <c r="C7" s="21">
        <v>86793</v>
      </c>
      <c r="D7" s="58" t="s">
        <v>191</v>
      </c>
      <c r="E7" s="59" t="s">
        <v>191</v>
      </c>
    </row>
    <row r="8" spans="1:5" ht="17.100000000000001" customHeight="1" x14ac:dyDescent="0.3">
      <c r="A8" s="57" t="s">
        <v>187</v>
      </c>
      <c r="B8" s="20" t="s">
        <v>8</v>
      </c>
      <c r="C8" s="21">
        <v>13954</v>
      </c>
      <c r="D8" s="58" t="s">
        <v>191</v>
      </c>
      <c r="E8" s="59" t="s">
        <v>191</v>
      </c>
    </row>
    <row r="9" spans="1:5" ht="17.100000000000001" customHeight="1" x14ac:dyDescent="0.3">
      <c r="A9" s="57" t="s">
        <v>187</v>
      </c>
      <c r="B9" s="20" t="s">
        <v>9</v>
      </c>
      <c r="C9" s="21">
        <v>10674</v>
      </c>
      <c r="D9" s="58" t="s">
        <v>191</v>
      </c>
      <c r="E9" s="59" t="s">
        <v>191</v>
      </c>
    </row>
    <row r="10" spans="1:5" ht="17.100000000000001" customHeight="1" x14ac:dyDescent="0.3">
      <c r="A10" s="57" t="s">
        <v>187</v>
      </c>
      <c r="B10" s="20" t="s">
        <v>10</v>
      </c>
      <c r="C10" s="21">
        <v>334302</v>
      </c>
      <c r="D10" s="58" t="s">
        <v>191</v>
      </c>
      <c r="E10" s="59" t="s">
        <v>191</v>
      </c>
    </row>
    <row r="11" spans="1:5" ht="17.100000000000001" customHeight="1" x14ac:dyDescent="0.3">
      <c r="A11" s="57" t="s">
        <v>187</v>
      </c>
      <c r="B11" s="20" t="s">
        <v>11</v>
      </c>
      <c r="C11" s="21">
        <v>12772</v>
      </c>
      <c r="D11" s="58" t="s">
        <v>191</v>
      </c>
      <c r="E11" s="59" t="s">
        <v>191</v>
      </c>
    </row>
    <row r="12" spans="1:5" ht="17.100000000000001" customHeight="1" x14ac:dyDescent="0.3">
      <c r="A12" s="57" t="s">
        <v>187</v>
      </c>
      <c r="B12" s="20" t="s">
        <v>12</v>
      </c>
      <c r="C12" s="21">
        <v>42304</v>
      </c>
      <c r="D12" s="58" t="s">
        <v>191</v>
      </c>
      <c r="E12" s="59" t="s">
        <v>191</v>
      </c>
    </row>
    <row r="13" spans="1:5" ht="17.100000000000001" customHeight="1" x14ac:dyDescent="0.3">
      <c r="A13" s="57" t="s">
        <v>187</v>
      </c>
      <c r="B13" s="20" t="s">
        <v>13</v>
      </c>
      <c r="C13" s="21">
        <v>534971</v>
      </c>
      <c r="D13" s="58" t="s">
        <v>191</v>
      </c>
      <c r="E13" s="59" t="s">
        <v>191</v>
      </c>
    </row>
    <row r="14" spans="1:5" ht="17.100000000000001" customHeight="1" x14ac:dyDescent="0.3">
      <c r="A14" s="57" t="s">
        <v>187</v>
      </c>
      <c r="B14" s="20" t="s">
        <v>14</v>
      </c>
      <c r="C14" s="21">
        <v>13758</v>
      </c>
      <c r="D14" s="58" t="s">
        <v>191</v>
      </c>
      <c r="E14" s="59" t="s">
        <v>191</v>
      </c>
    </row>
    <row r="15" spans="1:5" ht="17.100000000000001" customHeight="1" x14ac:dyDescent="0.3">
      <c r="A15" s="57" t="s">
        <v>187</v>
      </c>
      <c r="B15" s="20" t="s">
        <v>15</v>
      </c>
      <c r="C15" s="21">
        <v>60229</v>
      </c>
      <c r="D15" s="58" t="s">
        <v>191</v>
      </c>
      <c r="E15" s="59" t="s">
        <v>191</v>
      </c>
    </row>
    <row r="16" spans="1:5" ht="17.100000000000001" customHeight="1" x14ac:dyDescent="0.3">
      <c r="A16" s="57" t="s">
        <v>187</v>
      </c>
      <c r="B16" s="20" t="s">
        <v>16</v>
      </c>
      <c r="C16" s="21">
        <v>100534</v>
      </c>
      <c r="D16" s="58" t="s">
        <v>191</v>
      </c>
      <c r="E16" s="59" t="s">
        <v>191</v>
      </c>
    </row>
    <row r="17" spans="1:5" ht="17.100000000000001" customHeight="1" x14ac:dyDescent="0.3">
      <c r="A17" s="57" t="s">
        <v>187</v>
      </c>
      <c r="B17" s="20" t="s">
        <v>17</v>
      </c>
      <c r="C17" s="21">
        <v>5442</v>
      </c>
      <c r="D17" s="58" t="s">
        <v>191</v>
      </c>
      <c r="E17" s="59" t="s">
        <v>191</v>
      </c>
    </row>
    <row r="18" spans="1:5" ht="17.100000000000001" customHeight="1" x14ac:dyDescent="0.3">
      <c r="A18" s="57" t="s">
        <v>187</v>
      </c>
      <c r="B18" s="20" t="s">
        <v>18</v>
      </c>
      <c r="C18" s="21">
        <v>492463</v>
      </c>
      <c r="D18" s="58" t="s">
        <v>191</v>
      </c>
      <c r="E18" s="59" t="s">
        <v>191</v>
      </c>
    </row>
    <row r="19" spans="1:5" ht="17.100000000000001" customHeight="1" x14ac:dyDescent="0.3">
      <c r="A19" s="57" t="s">
        <v>187</v>
      </c>
      <c r="B19" s="20" t="s">
        <v>19</v>
      </c>
      <c r="C19" s="21">
        <v>67467</v>
      </c>
      <c r="D19" s="58" t="s">
        <v>191</v>
      </c>
      <c r="E19" s="59" t="s">
        <v>191</v>
      </c>
    </row>
    <row r="20" spans="1:5" ht="17.100000000000001" customHeight="1" x14ac:dyDescent="0.3">
      <c r="A20" s="57" t="s">
        <v>187</v>
      </c>
      <c r="B20" s="20" t="s">
        <v>20</v>
      </c>
      <c r="C20" s="21">
        <v>35070</v>
      </c>
      <c r="D20" s="58" t="s">
        <v>191</v>
      </c>
      <c r="E20" s="59" t="s">
        <v>191</v>
      </c>
    </row>
    <row r="21" spans="1:5" ht="17.100000000000001" customHeight="1" x14ac:dyDescent="0.3">
      <c r="A21" s="57" t="s">
        <v>187</v>
      </c>
      <c r="B21" s="20" t="s">
        <v>21</v>
      </c>
      <c r="C21" s="21">
        <v>9177</v>
      </c>
      <c r="D21" s="58" t="s">
        <v>191</v>
      </c>
      <c r="E21" s="59" t="s">
        <v>191</v>
      </c>
    </row>
    <row r="22" spans="1:5" ht="17.100000000000001" customHeight="1" x14ac:dyDescent="0.3">
      <c r="A22" s="57" t="s">
        <v>187</v>
      </c>
      <c r="B22" s="20" t="s">
        <v>22</v>
      </c>
      <c r="C22" s="21">
        <v>4114766</v>
      </c>
      <c r="D22" s="58" t="s">
        <v>191</v>
      </c>
      <c r="E22" s="59" t="s">
        <v>191</v>
      </c>
    </row>
    <row r="23" spans="1:5" ht="17.100000000000001" customHeight="1" x14ac:dyDescent="0.3">
      <c r="A23" s="57" t="s">
        <v>187</v>
      </c>
      <c r="B23" s="20" t="s">
        <v>23</v>
      </c>
      <c r="C23" s="21">
        <v>83441</v>
      </c>
      <c r="D23" s="58" t="s">
        <v>191</v>
      </c>
      <c r="E23" s="59" t="s">
        <v>191</v>
      </c>
    </row>
    <row r="24" spans="1:5" ht="17.100000000000001" customHeight="1" x14ac:dyDescent="0.3">
      <c r="A24" s="57" t="s">
        <v>187</v>
      </c>
      <c r="B24" s="20" t="s">
        <v>24</v>
      </c>
      <c r="C24" s="21">
        <v>55953</v>
      </c>
      <c r="D24" s="58" t="s">
        <v>191</v>
      </c>
      <c r="E24" s="59" t="s">
        <v>191</v>
      </c>
    </row>
    <row r="25" spans="1:5" ht="17.100000000000001" customHeight="1" x14ac:dyDescent="0.3">
      <c r="A25" s="57" t="s">
        <v>187</v>
      </c>
      <c r="B25" s="20" t="s">
        <v>25</v>
      </c>
      <c r="C25" s="21">
        <v>6105</v>
      </c>
      <c r="D25" s="58" t="s">
        <v>191</v>
      </c>
      <c r="E25" s="59" t="s">
        <v>191</v>
      </c>
    </row>
    <row r="26" spans="1:5" ht="17.100000000000001" customHeight="1" x14ac:dyDescent="0.3">
      <c r="A26" s="57" t="s">
        <v>187</v>
      </c>
      <c r="B26" s="20" t="s">
        <v>26</v>
      </c>
      <c r="C26" s="21">
        <v>42228</v>
      </c>
      <c r="D26" s="58" t="s">
        <v>191</v>
      </c>
      <c r="E26" s="59" t="s">
        <v>191</v>
      </c>
    </row>
    <row r="27" spans="1:5" ht="17.100000000000001" customHeight="1" x14ac:dyDescent="0.3">
      <c r="A27" s="57" t="s">
        <v>187</v>
      </c>
      <c r="B27" s="20" t="s">
        <v>27</v>
      </c>
      <c r="C27" s="21">
        <v>152316</v>
      </c>
      <c r="D27" s="58" t="s">
        <v>191</v>
      </c>
      <c r="E27" s="59" t="s">
        <v>191</v>
      </c>
    </row>
    <row r="28" spans="1:5" ht="17.100000000000001" customHeight="1" x14ac:dyDescent="0.3">
      <c r="A28" s="57" t="s">
        <v>187</v>
      </c>
      <c r="B28" s="20" t="s">
        <v>28</v>
      </c>
      <c r="C28" s="21">
        <v>3748</v>
      </c>
      <c r="D28" s="58" t="s">
        <v>191</v>
      </c>
      <c r="E28" s="59" t="s">
        <v>191</v>
      </c>
    </row>
    <row r="29" spans="1:5" ht="17.100000000000001" customHeight="1" x14ac:dyDescent="0.3">
      <c r="A29" s="57" t="s">
        <v>187</v>
      </c>
      <c r="B29" s="20" t="s">
        <v>29</v>
      </c>
      <c r="C29" s="21">
        <v>3469</v>
      </c>
      <c r="D29" s="58" t="s">
        <v>191</v>
      </c>
      <c r="E29" s="59" t="s">
        <v>191</v>
      </c>
    </row>
    <row r="30" spans="1:5" ht="17.100000000000001" customHeight="1" x14ac:dyDescent="0.3">
      <c r="A30" s="57" t="s">
        <v>187</v>
      </c>
      <c r="B30" s="20" t="s">
        <v>30</v>
      </c>
      <c r="C30" s="21">
        <v>194081</v>
      </c>
      <c r="D30" s="58" t="s">
        <v>191</v>
      </c>
      <c r="E30" s="59" t="s">
        <v>191</v>
      </c>
    </row>
    <row r="31" spans="1:5" ht="17.100000000000001" customHeight="1" x14ac:dyDescent="0.3">
      <c r="A31" s="57" t="s">
        <v>187</v>
      </c>
      <c r="B31" s="20" t="s">
        <v>31</v>
      </c>
      <c r="C31" s="21">
        <v>35930</v>
      </c>
      <c r="D31" s="58" t="s">
        <v>191</v>
      </c>
      <c r="E31" s="59" t="s">
        <v>191</v>
      </c>
    </row>
    <row r="32" spans="1:5" ht="17.100000000000001" customHeight="1" x14ac:dyDescent="0.3">
      <c r="A32" s="57" t="s">
        <v>187</v>
      </c>
      <c r="B32" s="20" t="s">
        <v>32</v>
      </c>
      <c r="C32" s="21">
        <v>29735</v>
      </c>
      <c r="D32" s="58" t="s">
        <v>191</v>
      </c>
      <c r="E32" s="59" t="s">
        <v>191</v>
      </c>
    </row>
    <row r="33" spans="1:5" ht="17.100000000000001" customHeight="1" x14ac:dyDescent="0.3">
      <c r="A33" s="57" t="s">
        <v>187</v>
      </c>
      <c r="B33" s="20" t="s">
        <v>33</v>
      </c>
      <c r="C33" s="21">
        <v>1009359</v>
      </c>
      <c r="D33" s="58" t="s">
        <v>191</v>
      </c>
      <c r="E33" s="59" t="s">
        <v>191</v>
      </c>
    </row>
    <row r="34" spans="1:5" ht="17.100000000000001" customHeight="1" x14ac:dyDescent="0.3">
      <c r="A34" s="57" t="s">
        <v>187</v>
      </c>
      <c r="B34" s="20" t="s">
        <v>34</v>
      </c>
      <c r="C34" s="21">
        <v>80737</v>
      </c>
      <c r="D34" s="58" t="s">
        <v>191</v>
      </c>
      <c r="E34" s="59" t="s">
        <v>191</v>
      </c>
    </row>
    <row r="35" spans="1:5" ht="17.100000000000001" customHeight="1" x14ac:dyDescent="0.3">
      <c r="A35" s="57" t="s">
        <v>187</v>
      </c>
      <c r="B35" s="20" t="s">
        <v>35</v>
      </c>
      <c r="C35" s="21">
        <v>6098</v>
      </c>
      <c r="D35" s="58" t="s">
        <v>191</v>
      </c>
      <c r="E35" s="59" t="s">
        <v>191</v>
      </c>
    </row>
    <row r="36" spans="1:5" ht="17.100000000000001" customHeight="1" x14ac:dyDescent="0.3">
      <c r="A36" s="57" t="s">
        <v>187</v>
      </c>
      <c r="B36" s="20" t="s">
        <v>36</v>
      </c>
      <c r="C36" s="21">
        <v>1022809</v>
      </c>
      <c r="D36" s="58" t="s">
        <v>191</v>
      </c>
      <c r="E36" s="59" t="s">
        <v>191</v>
      </c>
    </row>
    <row r="37" spans="1:5" ht="17.100000000000001" customHeight="1" x14ac:dyDescent="0.3">
      <c r="A37" s="57" t="s">
        <v>187</v>
      </c>
      <c r="B37" s="20" t="s">
        <v>37</v>
      </c>
      <c r="C37" s="21">
        <v>655229</v>
      </c>
      <c r="D37" s="58" t="s">
        <v>191</v>
      </c>
      <c r="E37" s="59" t="s">
        <v>191</v>
      </c>
    </row>
    <row r="38" spans="1:5" ht="17.100000000000001" customHeight="1" x14ac:dyDescent="0.3">
      <c r="A38" s="57" t="s">
        <v>187</v>
      </c>
      <c r="B38" s="20" t="s">
        <v>38</v>
      </c>
      <c r="C38" s="21">
        <v>21169</v>
      </c>
      <c r="D38" s="58" t="s">
        <v>191</v>
      </c>
      <c r="E38" s="59" t="s">
        <v>191</v>
      </c>
    </row>
    <row r="39" spans="1:5" ht="17.100000000000001" customHeight="1" x14ac:dyDescent="0.3">
      <c r="A39" s="57" t="s">
        <v>187</v>
      </c>
      <c r="B39" s="20" t="s">
        <v>39</v>
      </c>
      <c r="C39" s="21">
        <v>982418</v>
      </c>
      <c r="D39" s="58" t="s">
        <v>191</v>
      </c>
      <c r="E39" s="59" t="s">
        <v>191</v>
      </c>
    </row>
    <row r="40" spans="1:5" ht="17.100000000000001" customHeight="1" x14ac:dyDescent="0.3">
      <c r="A40" s="57" t="s">
        <v>187</v>
      </c>
      <c r="B40" s="20" t="s">
        <v>40</v>
      </c>
      <c r="C40" s="21">
        <v>1006001</v>
      </c>
      <c r="D40" s="58" t="s">
        <v>191</v>
      </c>
      <c r="E40" s="59" t="s">
        <v>191</v>
      </c>
    </row>
    <row r="41" spans="1:5" ht="17.100000000000001" customHeight="1" x14ac:dyDescent="0.3">
      <c r="A41" s="57" t="s">
        <v>187</v>
      </c>
      <c r="B41" s="20" t="s">
        <v>41</v>
      </c>
      <c r="C41" s="21">
        <v>255723</v>
      </c>
      <c r="D41" s="58" t="s">
        <v>191</v>
      </c>
      <c r="E41" s="59" t="s">
        <v>191</v>
      </c>
    </row>
    <row r="42" spans="1:5" ht="17.100000000000001" customHeight="1" x14ac:dyDescent="0.3">
      <c r="A42" s="57" t="s">
        <v>187</v>
      </c>
      <c r="B42" s="20" t="s">
        <v>42</v>
      </c>
      <c r="C42" s="21">
        <v>320832</v>
      </c>
      <c r="D42" s="58" t="s">
        <v>191</v>
      </c>
      <c r="E42" s="59" t="s">
        <v>191</v>
      </c>
    </row>
    <row r="43" spans="1:5" ht="17.100000000000001" customHeight="1" x14ac:dyDescent="0.3">
      <c r="A43" s="57" t="s">
        <v>187</v>
      </c>
      <c r="B43" s="20" t="s">
        <v>43</v>
      </c>
      <c r="C43" s="21">
        <v>68752</v>
      </c>
      <c r="D43" s="58" t="s">
        <v>191</v>
      </c>
      <c r="E43" s="59" t="s">
        <v>191</v>
      </c>
    </row>
    <row r="44" spans="1:5" ht="17.100000000000001" customHeight="1" x14ac:dyDescent="0.3">
      <c r="A44" s="57" t="s">
        <v>187</v>
      </c>
      <c r="B44" s="20" t="s">
        <v>44</v>
      </c>
      <c r="C44" s="21">
        <v>171960</v>
      </c>
      <c r="D44" s="58" t="s">
        <v>191</v>
      </c>
      <c r="E44" s="59" t="s">
        <v>191</v>
      </c>
    </row>
    <row r="45" spans="1:5" ht="17.100000000000001" customHeight="1" x14ac:dyDescent="0.3">
      <c r="A45" s="57" t="s">
        <v>187</v>
      </c>
      <c r="B45" s="20" t="s">
        <v>45</v>
      </c>
      <c r="C45" s="21">
        <v>179485</v>
      </c>
      <c r="D45" s="58" t="s">
        <v>191</v>
      </c>
      <c r="E45" s="59" t="s">
        <v>191</v>
      </c>
    </row>
    <row r="46" spans="1:5" ht="17.100000000000001" customHeight="1" x14ac:dyDescent="0.3">
      <c r="A46" s="57" t="s">
        <v>187</v>
      </c>
      <c r="B46" s="20" t="s">
        <v>46</v>
      </c>
      <c r="C46" s="21">
        <v>468608</v>
      </c>
      <c r="D46" s="58" t="s">
        <v>191</v>
      </c>
      <c r="E46" s="59" t="s">
        <v>191</v>
      </c>
    </row>
    <row r="47" spans="1:5" ht="17.100000000000001" customHeight="1" x14ac:dyDescent="0.3">
      <c r="A47" s="57" t="s">
        <v>187</v>
      </c>
      <c r="B47" s="20" t="s">
        <v>47</v>
      </c>
      <c r="C47" s="21">
        <v>82287</v>
      </c>
      <c r="D47" s="58" t="s">
        <v>191</v>
      </c>
      <c r="E47" s="59" t="s">
        <v>191</v>
      </c>
    </row>
    <row r="48" spans="1:5" ht="17.100000000000001" customHeight="1" x14ac:dyDescent="0.3">
      <c r="A48" s="57" t="s">
        <v>187</v>
      </c>
      <c r="B48" s="20" t="s">
        <v>48</v>
      </c>
      <c r="C48" s="21">
        <v>68796</v>
      </c>
      <c r="D48" s="58" t="s">
        <v>191</v>
      </c>
      <c r="E48" s="59" t="s">
        <v>191</v>
      </c>
    </row>
    <row r="49" spans="1:5" ht="17.100000000000001" customHeight="1" x14ac:dyDescent="0.3">
      <c r="A49" s="57" t="s">
        <v>187</v>
      </c>
      <c r="B49" s="20" t="s">
        <v>49</v>
      </c>
      <c r="C49" s="21">
        <v>845</v>
      </c>
      <c r="D49" s="58" t="s">
        <v>191</v>
      </c>
      <c r="E49" s="59" t="s">
        <v>191</v>
      </c>
    </row>
    <row r="50" spans="1:5" ht="17.100000000000001" customHeight="1" x14ac:dyDescent="0.3">
      <c r="A50" s="57" t="s">
        <v>187</v>
      </c>
      <c r="B50" s="20" t="s">
        <v>50</v>
      </c>
      <c r="C50" s="21">
        <v>18822</v>
      </c>
      <c r="D50" s="58" t="s">
        <v>191</v>
      </c>
      <c r="E50" s="59" t="s">
        <v>191</v>
      </c>
    </row>
    <row r="51" spans="1:5" ht="17.100000000000001" customHeight="1" x14ac:dyDescent="0.3">
      <c r="A51" s="57" t="s">
        <v>187</v>
      </c>
      <c r="B51" s="20" t="s">
        <v>51</v>
      </c>
      <c r="C51" s="21">
        <v>147176</v>
      </c>
      <c r="D51" s="58" t="s">
        <v>191</v>
      </c>
      <c r="E51" s="59" t="s">
        <v>191</v>
      </c>
    </row>
    <row r="52" spans="1:5" ht="17.100000000000001" customHeight="1" x14ac:dyDescent="0.3">
      <c r="A52" s="57" t="s">
        <v>187</v>
      </c>
      <c r="B52" s="20" t="s">
        <v>52</v>
      </c>
      <c r="C52" s="21">
        <v>143027</v>
      </c>
      <c r="D52" s="58" t="s">
        <v>191</v>
      </c>
      <c r="E52" s="59" t="s">
        <v>191</v>
      </c>
    </row>
    <row r="53" spans="1:5" ht="17.100000000000001" customHeight="1" x14ac:dyDescent="0.3">
      <c r="A53" s="57" t="s">
        <v>187</v>
      </c>
      <c r="B53" s="20" t="s">
        <v>53</v>
      </c>
      <c r="C53" s="21">
        <v>257810</v>
      </c>
      <c r="D53" s="58" t="s">
        <v>191</v>
      </c>
      <c r="E53" s="59" t="s">
        <v>191</v>
      </c>
    </row>
    <row r="54" spans="1:5" ht="17.100000000000001" customHeight="1" x14ac:dyDescent="0.3">
      <c r="A54" s="57" t="s">
        <v>187</v>
      </c>
      <c r="B54" s="20" t="s">
        <v>54</v>
      </c>
      <c r="C54" s="21">
        <v>45498</v>
      </c>
      <c r="D54" s="58" t="s">
        <v>191</v>
      </c>
      <c r="E54" s="59" t="s">
        <v>191</v>
      </c>
    </row>
    <row r="55" spans="1:5" ht="17.100000000000001" customHeight="1" x14ac:dyDescent="0.3">
      <c r="A55" s="57" t="s">
        <v>187</v>
      </c>
      <c r="B55" s="20" t="s">
        <v>55</v>
      </c>
      <c r="C55" s="21">
        <v>30998</v>
      </c>
      <c r="D55" s="58" t="s">
        <v>191</v>
      </c>
      <c r="E55" s="59" t="s">
        <v>191</v>
      </c>
    </row>
    <row r="56" spans="1:5" ht="17.100000000000001" customHeight="1" x14ac:dyDescent="0.3">
      <c r="A56" s="57" t="s">
        <v>187</v>
      </c>
      <c r="B56" s="20" t="s">
        <v>56</v>
      </c>
      <c r="C56" s="21">
        <v>5713</v>
      </c>
      <c r="D56" s="58" t="s">
        <v>191</v>
      </c>
      <c r="E56" s="59" t="s">
        <v>191</v>
      </c>
    </row>
    <row r="57" spans="1:5" ht="17.100000000000001" customHeight="1" x14ac:dyDescent="0.3">
      <c r="A57" s="57" t="s">
        <v>187</v>
      </c>
      <c r="B57" s="20" t="s">
        <v>57</v>
      </c>
      <c r="C57" s="21">
        <v>299969</v>
      </c>
      <c r="D57" s="58" t="s">
        <v>191</v>
      </c>
      <c r="E57" s="59" t="s">
        <v>191</v>
      </c>
    </row>
    <row r="58" spans="1:5" ht="17.100000000000001" customHeight="1" x14ac:dyDescent="0.3">
      <c r="A58" s="57" t="s">
        <v>187</v>
      </c>
      <c r="B58" s="20" t="s">
        <v>58</v>
      </c>
      <c r="C58" s="21">
        <v>15320</v>
      </c>
      <c r="D58" s="58" t="s">
        <v>191</v>
      </c>
      <c r="E58" s="59" t="s">
        <v>191</v>
      </c>
    </row>
    <row r="59" spans="1:5" ht="17.100000000000001" customHeight="1" x14ac:dyDescent="0.3">
      <c r="A59" s="57" t="s">
        <v>187</v>
      </c>
      <c r="B59" s="20" t="s">
        <v>59</v>
      </c>
      <c r="C59" s="21">
        <v>262645</v>
      </c>
      <c r="D59" s="58" t="s">
        <v>191</v>
      </c>
      <c r="E59" s="59" t="s">
        <v>191</v>
      </c>
    </row>
    <row r="60" spans="1:5" ht="17.100000000000001" customHeight="1" x14ac:dyDescent="0.3">
      <c r="A60" s="57" t="s">
        <v>187</v>
      </c>
      <c r="B60" s="20" t="s">
        <v>60</v>
      </c>
      <c r="C60" s="21">
        <v>60355</v>
      </c>
      <c r="D60" s="58" t="s">
        <v>191</v>
      </c>
      <c r="E60" s="59" t="s">
        <v>191</v>
      </c>
    </row>
    <row r="61" spans="1:5" ht="17.100000000000001" customHeight="1" x14ac:dyDescent="0.3">
      <c r="A61" s="57" t="s">
        <v>187</v>
      </c>
      <c r="B61" s="20" t="s">
        <v>61</v>
      </c>
      <c r="C61" s="21">
        <v>39097</v>
      </c>
      <c r="D61" s="58" t="s">
        <v>191</v>
      </c>
      <c r="E61" s="59" t="s">
        <v>191</v>
      </c>
    </row>
    <row r="62" spans="1:5" ht="17.100000000000001" customHeight="1" x14ac:dyDescent="0.3">
      <c r="A62" s="60" t="s">
        <v>187</v>
      </c>
      <c r="B62" s="25" t="s">
        <v>62</v>
      </c>
      <c r="C62" s="26">
        <v>14783838</v>
      </c>
      <c r="D62" s="58" t="s">
        <v>191</v>
      </c>
      <c r="E62" s="59" t="s">
        <v>191</v>
      </c>
    </row>
    <row r="63" spans="1:5" ht="17.100000000000001" customHeight="1" x14ac:dyDescent="0.3">
      <c r="A63" s="27" t="s">
        <v>105</v>
      </c>
    </row>
  </sheetData>
  <sheetProtection sheet="1" objects="1" scenarios="1" selectLockedCells="1"/>
  <conditionalFormatting sqref="A4:E62">
    <cfRule type="expression" dxfId="2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7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9.85546875" style="3" bestFit="1" customWidth="1"/>
    <col min="5" max="5" width="21.7109375" style="16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1" t="s">
        <v>176</v>
      </c>
    </row>
    <row r="2" spans="1:6" s="1" customFormat="1" ht="23.1" customHeight="1" x14ac:dyDescent="0.45">
      <c r="A2" s="13" t="s">
        <v>63</v>
      </c>
      <c r="D2" s="4"/>
      <c r="E2" s="17"/>
    </row>
    <row r="3" spans="1:6" ht="17.100000000000001" customHeight="1" x14ac:dyDescent="0.3">
      <c r="A3" s="55" t="s">
        <v>0</v>
      </c>
      <c r="B3" s="22" t="s">
        <v>123</v>
      </c>
      <c r="C3" s="22" t="s">
        <v>64</v>
      </c>
      <c r="D3" s="23" t="s">
        <v>1</v>
      </c>
      <c r="E3" s="30" t="s">
        <v>2</v>
      </c>
      <c r="F3" s="56" t="s">
        <v>3</v>
      </c>
    </row>
    <row r="4" spans="1:6" ht="17.100000000000001" customHeight="1" x14ac:dyDescent="0.3">
      <c r="A4" s="57" t="s">
        <v>187</v>
      </c>
      <c r="B4" s="20" t="s">
        <v>4</v>
      </c>
      <c r="C4" s="20" t="s">
        <v>65</v>
      </c>
      <c r="D4" s="21">
        <v>1839</v>
      </c>
      <c r="E4" s="28" t="s">
        <v>191</v>
      </c>
      <c r="F4" s="59" t="s">
        <v>191</v>
      </c>
    </row>
    <row r="5" spans="1:6" ht="17.100000000000001" customHeight="1" x14ac:dyDescent="0.3">
      <c r="A5" s="57" t="s">
        <v>187</v>
      </c>
      <c r="B5" s="20" t="s">
        <v>4</v>
      </c>
      <c r="C5" s="20" t="s">
        <v>114</v>
      </c>
      <c r="D5" s="21">
        <v>695</v>
      </c>
      <c r="E5" s="28" t="s">
        <v>191</v>
      </c>
      <c r="F5" s="59" t="s">
        <v>191</v>
      </c>
    </row>
    <row r="6" spans="1:6" ht="17.100000000000001" customHeight="1" x14ac:dyDescent="0.3">
      <c r="A6" s="57" t="s">
        <v>187</v>
      </c>
      <c r="B6" s="20" t="s">
        <v>4</v>
      </c>
      <c r="C6" s="20" t="s">
        <v>115</v>
      </c>
      <c r="D6" s="21">
        <v>302</v>
      </c>
      <c r="E6" s="28" t="s">
        <v>191</v>
      </c>
      <c r="F6" s="59" t="s">
        <v>191</v>
      </c>
    </row>
    <row r="7" spans="1:6" ht="17.100000000000001" customHeight="1" x14ac:dyDescent="0.3">
      <c r="A7" s="57" t="s">
        <v>187</v>
      </c>
      <c r="B7" s="20" t="s">
        <v>4</v>
      </c>
      <c r="C7" s="20" t="s">
        <v>66</v>
      </c>
      <c r="D7" s="21">
        <v>205</v>
      </c>
      <c r="E7" s="28" t="s">
        <v>191</v>
      </c>
      <c r="F7" s="59" t="s">
        <v>191</v>
      </c>
    </row>
    <row r="8" spans="1:6" ht="17.100000000000001" customHeight="1" x14ac:dyDescent="0.3">
      <c r="A8" s="57" t="s">
        <v>187</v>
      </c>
      <c r="B8" s="20" t="s">
        <v>4</v>
      </c>
      <c r="C8" s="20" t="s">
        <v>116</v>
      </c>
      <c r="D8" s="21">
        <v>186</v>
      </c>
      <c r="E8" s="28" t="s">
        <v>191</v>
      </c>
      <c r="F8" s="59" t="s">
        <v>191</v>
      </c>
    </row>
    <row r="9" spans="1:6" ht="17.100000000000001" customHeight="1" x14ac:dyDescent="0.3">
      <c r="A9" s="57" t="s">
        <v>187</v>
      </c>
      <c r="B9" s="20" t="s">
        <v>4</v>
      </c>
      <c r="C9" s="20" t="s">
        <v>120</v>
      </c>
      <c r="D9" s="21">
        <v>164</v>
      </c>
      <c r="E9" s="28" t="s">
        <v>191</v>
      </c>
      <c r="F9" s="59" t="s">
        <v>191</v>
      </c>
    </row>
    <row r="10" spans="1:6" ht="17.100000000000001" customHeight="1" x14ac:dyDescent="0.3">
      <c r="A10" s="57" t="s">
        <v>187</v>
      </c>
      <c r="B10" s="20" t="s">
        <v>4</v>
      </c>
      <c r="C10" s="20" t="s">
        <v>118</v>
      </c>
      <c r="D10" s="21">
        <v>152</v>
      </c>
      <c r="E10" s="28" t="s">
        <v>191</v>
      </c>
      <c r="F10" s="59" t="s">
        <v>191</v>
      </c>
    </row>
    <row r="11" spans="1:6" ht="17.100000000000001" customHeight="1" x14ac:dyDescent="0.3">
      <c r="A11" s="57" t="s">
        <v>187</v>
      </c>
      <c r="B11" s="20" t="s">
        <v>5</v>
      </c>
      <c r="C11" s="20" t="s">
        <v>65</v>
      </c>
      <c r="D11" s="21" t="s">
        <v>191</v>
      </c>
      <c r="E11" s="29">
        <v>1</v>
      </c>
      <c r="F11" s="59" t="s">
        <v>189</v>
      </c>
    </row>
    <row r="12" spans="1:6" ht="17.100000000000001" customHeight="1" x14ac:dyDescent="0.3">
      <c r="A12" s="57" t="s">
        <v>187</v>
      </c>
      <c r="B12" s="20" t="s">
        <v>5</v>
      </c>
      <c r="C12" s="20" t="s">
        <v>66</v>
      </c>
      <c r="D12" s="21" t="s">
        <v>191</v>
      </c>
      <c r="E12" s="29">
        <v>1</v>
      </c>
      <c r="F12" s="59" t="s">
        <v>189</v>
      </c>
    </row>
    <row r="13" spans="1:6" ht="17.100000000000001" customHeight="1" x14ac:dyDescent="0.3">
      <c r="A13" s="57" t="s">
        <v>187</v>
      </c>
      <c r="B13" s="20" t="s">
        <v>5</v>
      </c>
      <c r="C13" s="20" t="s">
        <v>115</v>
      </c>
      <c r="D13" s="21" t="s">
        <v>191</v>
      </c>
      <c r="E13" s="29">
        <v>1</v>
      </c>
      <c r="F13" s="59" t="s">
        <v>189</v>
      </c>
    </row>
    <row r="14" spans="1:6" ht="17.100000000000001" customHeight="1" x14ac:dyDescent="0.3">
      <c r="A14" s="57" t="s">
        <v>187</v>
      </c>
      <c r="B14" s="20" t="s">
        <v>6</v>
      </c>
      <c r="C14" s="20" t="s">
        <v>65</v>
      </c>
      <c r="D14" s="21">
        <v>36</v>
      </c>
      <c r="E14" s="28" t="s">
        <v>191</v>
      </c>
      <c r="F14" s="59" t="s">
        <v>191</v>
      </c>
    </row>
    <row r="15" spans="1:6" ht="17.100000000000001" customHeight="1" x14ac:dyDescent="0.3">
      <c r="A15" s="57" t="s">
        <v>187</v>
      </c>
      <c r="B15" s="20" t="s">
        <v>6</v>
      </c>
      <c r="C15" s="20" t="s">
        <v>115</v>
      </c>
      <c r="D15" s="21">
        <v>28</v>
      </c>
      <c r="E15" s="28" t="s">
        <v>191</v>
      </c>
      <c r="F15" s="59" t="s">
        <v>191</v>
      </c>
    </row>
    <row r="16" spans="1:6" ht="17.100000000000001" customHeight="1" x14ac:dyDescent="0.3">
      <c r="A16" s="57" t="s">
        <v>187</v>
      </c>
      <c r="B16" s="20" t="s">
        <v>6</v>
      </c>
      <c r="C16" s="20" t="s">
        <v>114</v>
      </c>
      <c r="D16" s="21" t="s">
        <v>191</v>
      </c>
      <c r="E16" s="29">
        <v>1</v>
      </c>
      <c r="F16" s="59" t="s">
        <v>189</v>
      </c>
    </row>
    <row r="17" spans="1:6" ht="17.100000000000001" customHeight="1" x14ac:dyDescent="0.3">
      <c r="A17" s="57" t="s">
        <v>187</v>
      </c>
      <c r="B17" s="20" t="s">
        <v>6</v>
      </c>
      <c r="C17" s="20" t="s">
        <v>66</v>
      </c>
      <c r="D17" s="21" t="s">
        <v>191</v>
      </c>
      <c r="E17" s="29">
        <v>1</v>
      </c>
      <c r="F17" s="59" t="s">
        <v>189</v>
      </c>
    </row>
    <row r="18" spans="1:6" ht="17.100000000000001" customHeight="1" x14ac:dyDescent="0.3">
      <c r="A18" s="57" t="s">
        <v>187</v>
      </c>
      <c r="B18" s="20" t="s">
        <v>6</v>
      </c>
      <c r="C18" s="20" t="s">
        <v>182</v>
      </c>
      <c r="D18" s="21" t="s">
        <v>191</v>
      </c>
      <c r="E18" s="29">
        <v>1</v>
      </c>
      <c r="F18" s="59" t="s">
        <v>189</v>
      </c>
    </row>
    <row r="19" spans="1:6" ht="17.100000000000001" customHeight="1" x14ac:dyDescent="0.3">
      <c r="A19" s="57" t="s">
        <v>187</v>
      </c>
      <c r="B19" s="20" t="s">
        <v>7</v>
      </c>
      <c r="C19" s="20" t="s">
        <v>65</v>
      </c>
      <c r="D19" s="21">
        <v>154</v>
      </c>
      <c r="E19" s="28" t="s">
        <v>191</v>
      </c>
      <c r="F19" s="59" t="s">
        <v>191</v>
      </c>
    </row>
    <row r="20" spans="1:6" ht="17.100000000000001" customHeight="1" x14ac:dyDescent="0.3">
      <c r="A20" s="57" t="s">
        <v>187</v>
      </c>
      <c r="B20" s="20" t="s">
        <v>7</v>
      </c>
      <c r="C20" s="20" t="s">
        <v>115</v>
      </c>
      <c r="D20" s="21">
        <v>48</v>
      </c>
      <c r="E20" s="28" t="s">
        <v>191</v>
      </c>
      <c r="F20" s="59" t="s">
        <v>191</v>
      </c>
    </row>
    <row r="21" spans="1:6" ht="17.100000000000001" customHeight="1" x14ac:dyDescent="0.3">
      <c r="A21" s="57" t="s">
        <v>187</v>
      </c>
      <c r="B21" s="20" t="s">
        <v>7</v>
      </c>
      <c r="C21" s="20" t="s">
        <v>114</v>
      </c>
      <c r="D21" s="21">
        <v>35</v>
      </c>
      <c r="E21" s="28" t="s">
        <v>191</v>
      </c>
      <c r="F21" s="59" t="s">
        <v>191</v>
      </c>
    </row>
    <row r="22" spans="1:6" ht="17.100000000000001" customHeight="1" x14ac:dyDescent="0.3">
      <c r="A22" s="57" t="s">
        <v>187</v>
      </c>
      <c r="B22" s="20" t="s">
        <v>7</v>
      </c>
      <c r="C22" s="20" t="s">
        <v>117</v>
      </c>
      <c r="D22" s="21" t="s">
        <v>191</v>
      </c>
      <c r="E22" s="29">
        <v>1</v>
      </c>
      <c r="F22" s="59" t="s">
        <v>189</v>
      </c>
    </row>
    <row r="23" spans="1:6" ht="17.100000000000001" customHeight="1" x14ac:dyDescent="0.3">
      <c r="A23" s="57" t="s">
        <v>187</v>
      </c>
      <c r="B23" s="20" t="s">
        <v>7</v>
      </c>
      <c r="C23" s="20" t="s">
        <v>66</v>
      </c>
      <c r="D23" s="21" t="s">
        <v>191</v>
      </c>
      <c r="E23" s="29">
        <v>1</v>
      </c>
      <c r="F23" s="59" t="s">
        <v>189</v>
      </c>
    </row>
    <row r="24" spans="1:6" ht="17.100000000000001" customHeight="1" x14ac:dyDescent="0.3">
      <c r="A24" s="57" t="s">
        <v>187</v>
      </c>
      <c r="B24" s="20" t="s">
        <v>7</v>
      </c>
      <c r="C24" s="20" t="s">
        <v>119</v>
      </c>
      <c r="D24" s="21" t="s">
        <v>191</v>
      </c>
      <c r="E24" s="29">
        <v>1</v>
      </c>
      <c r="F24" s="59" t="s">
        <v>189</v>
      </c>
    </row>
    <row r="25" spans="1:6" ht="17.100000000000001" customHeight="1" x14ac:dyDescent="0.3">
      <c r="A25" s="57" t="s">
        <v>187</v>
      </c>
      <c r="B25" s="20" t="s">
        <v>8</v>
      </c>
      <c r="C25" s="20" t="s">
        <v>115</v>
      </c>
      <c r="D25" s="21">
        <v>30</v>
      </c>
      <c r="E25" s="28" t="s">
        <v>191</v>
      </c>
      <c r="F25" s="59" t="s">
        <v>191</v>
      </c>
    </row>
    <row r="26" spans="1:6" ht="17.100000000000001" customHeight="1" x14ac:dyDescent="0.3">
      <c r="A26" s="57" t="s">
        <v>187</v>
      </c>
      <c r="B26" s="20" t="s">
        <v>8</v>
      </c>
      <c r="C26" s="20" t="s">
        <v>65</v>
      </c>
      <c r="D26" s="21">
        <v>21</v>
      </c>
      <c r="E26" s="28" t="s">
        <v>191</v>
      </c>
      <c r="F26" s="59" t="s">
        <v>191</v>
      </c>
    </row>
    <row r="27" spans="1:6" ht="17.100000000000001" customHeight="1" x14ac:dyDescent="0.3">
      <c r="A27" s="57" t="s">
        <v>187</v>
      </c>
      <c r="B27" s="20" t="s">
        <v>8</v>
      </c>
      <c r="C27" s="20" t="s">
        <v>114</v>
      </c>
      <c r="D27" s="21" t="s">
        <v>191</v>
      </c>
      <c r="E27" s="29">
        <v>1</v>
      </c>
      <c r="F27" s="59" t="s">
        <v>189</v>
      </c>
    </row>
    <row r="28" spans="1:6" ht="17.100000000000001" customHeight="1" x14ac:dyDescent="0.3">
      <c r="A28" s="57" t="s">
        <v>187</v>
      </c>
      <c r="B28" s="20" t="s">
        <v>8</v>
      </c>
      <c r="C28" s="20" t="s">
        <v>66</v>
      </c>
      <c r="D28" s="21" t="s">
        <v>191</v>
      </c>
      <c r="E28" s="29">
        <v>1</v>
      </c>
      <c r="F28" s="59" t="s">
        <v>189</v>
      </c>
    </row>
    <row r="29" spans="1:6" ht="17.100000000000001" customHeight="1" x14ac:dyDescent="0.3">
      <c r="A29" s="57" t="s">
        <v>187</v>
      </c>
      <c r="B29" s="20" t="s">
        <v>9</v>
      </c>
      <c r="C29" s="20" t="s">
        <v>65</v>
      </c>
      <c r="D29" s="21">
        <v>22</v>
      </c>
      <c r="E29" s="28" t="s">
        <v>191</v>
      </c>
      <c r="F29" s="59" t="s">
        <v>191</v>
      </c>
    </row>
    <row r="30" spans="1:6" ht="17.100000000000001" customHeight="1" x14ac:dyDescent="0.3">
      <c r="A30" s="57" t="s">
        <v>187</v>
      </c>
      <c r="B30" s="20" t="s">
        <v>9</v>
      </c>
      <c r="C30" s="20" t="s">
        <v>114</v>
      </c>
      <c r="D30" s="21">
        <v>14</v>
      </c>
      <c r="E30" s="28" t="s">
        <v>191</v>
      </c>
      <c r="F30" s="59" t="s">
        <v>191</v>
      </c>
    </row>
    <row r="31" spans="1:6" ht="17.100000000000001" customHeight="1" x14ac:dyDescent="0.3">
      <c r="A31" s="57" t="s">
        <v>187</v>
      </c>
      <c r="B31" s="20" t="s">
        <v>9</v>
      </c>
      <c r="C31" s="20" t="s">
        <v>115</v>
      </c>
      <c r="D31" s="21" t="s">
        <v>191</v>
      </c>
      <c r="E31" s="29">
        <v>1</v>
      </c>
      <c r="F31" s="59" t="s">
        <v>189</v>
      </c>
    </row>
    <row r="32" spans="1:6" ht="17.100000000000001" customHeight="1" x14ac:dyDescent="0.3">
      <c r="A32" s="57" t="s">
        <v>187</v>
      </c>
      <c r="B32" s="20" t="s">
        <v>9</v>
      </c>
      <c r="C32" s="20" t="s">
        <v>66</v>
      </c>
      <c r="D32" s="21" t="s">
        <v>191</v>
      </c>
      <c r="E32" s="29">
        <v>1</v>
      </c>
      <c r="F32" s="59" t="s">
        <v>189</v>
      </c>
    </row>
    <row r="33" spans="1:6" ht="17.100000000000001" customHeight="1" x14ac:dyDescent="0.3">
      <c r="A33" s="57" t="s">
        <v>187</v>
      </c>
      <c r="B33" s="20" t="s">
        <v>10</v>
      </c>
      <c r="C33" s="20" t="s">
        <v>65</v>
      </c>
      <c r="D33" s="21">
        <v>1179</v>
      </c>
      <c r="E33" s="28" t="s">
        <v>191</v>
      </c>
      <c r="F33" s="59" t="s">
        <v>191</v>
      </c>
    </row>
    <row r="34" spans="1:6" ht="17.100000000000001" customHeight="1" x14ac:dyDescent="0.3">
      <c r="A34" s="57" t="s">
        <v>187</v>
      </c>
      <c r="B34" s="20" t="s">
        <v>10</v>
      </c>
      <c r="C34" s="20" t="s">
        <v>114</v>
      </c>
      <c r="D34" s="21">
        <v>475</v>
      </c>
      <c r="E34" s="28" t="s">
        <v>191</v>
      </c>
      <c r="F34" s="59" t="s">
        <v>191</v>
      </c>
    </row>
    <row r="35" spans="1:6" ht="17.100000000000001" customHeight="1" x14ac:dyDescent="0.3">
      <c r="A35" s="57" t="s">
        <v>187</v>
      </c>
      <c r="B35" s="20" t="s">
        <v>10</v>
      </c>
      <c r="C35" s="20" t="s">
        <v>115</v>
      </c>
      <c r="D35" s="21">
        <v>141</v>
      </c>
      <c r="E35" s="28" t="s">
        <v>191</v>
      </c>
      <c r="F35" s="59" t="s">
        <v>191</v>
      </c>
    </row>
    <row r="36" spans="1:6" ht="17.100000000000001" customHeight="1" x14ac:dyDescent="0.3">
      <c r="A36" s="57" t="s">
        <v>187</v>
      </c>
      <c r="B36" s="20" t="s">
        <v>10</v>
      </c>
      <c r="C36" s="20" t="s">
        <v>66</v>
      </c>
      <c r="D36" s="21">
        <v>66</v>
      </c>
      <c r="E36" s="28" t="s">
        <v>191</v>
      </c>
      <c r="F36" s="59" t="s">
        <v>191</v>
      </c>
    </row>
    <row r="37" spans="1:6" ht="17.100000000000001" customHeight="1" x14ac:dyDescent="0.3">
      <c r="A37" s="57" t="s">
        <v>187</v>
      </c>
      <c r="B37" s="20" t="s">
        <v>10</v>
      </c>
      <c r="C37" s="20" t="s">
        <v>120</v>
      </c>
      <c r="D37" s="21">
        <v>56</v>
      </c>
      <c r="E37" s="28" t="s">
        <v>191</v>
      </c>
      <c r="F37" s="59" t="s">
        <v>191</v>
      </c>
    </row>
    <row r="38" spans="1:6" ht="17.100000000000001" customHeight="1" x14ac:dyDescent="0.3">
      <c r="A38" s="57" t="s">
        <v>187</v>
      </c>
      <c r="B38" s="20" t="s">
        <v>10</v>
      </c>
      <c r="C38" s="20" t="s">
        <v>117</v>
      </c>
      <c r="D38" s="21">
        <v>52</v>
      </c>
      <c r="E38" s="28" t="s">
        <v>191</v>
      </c>
      <c r="F38" s="59" t="s">
        <v>191</v>
      </c>
    </row>
    <row r="39" spans="1:6" ht="17.100000000000001" customHeight="1" x14ac:dyDescent="0.3">
      <c r="A39" s="57" t="s">
        <v>187</v>
      </c>
      <c r="B39" s="20" t="s">
        <v>10</v>
      </c>
      <c r="C39" s="20" t="s">
        <v>121</v>
      </c>
      <c r="D39" s="21">
        <v>35</v>
      </c>
      <c r="E39" s="28" t="s">
        <v>191</v>
      </c>
      <c r="F39" s="59" t="s">
        <v>191</v>
      </c>
    </row>
    <row r="40" spans="1:6" ht="17.100000000000001" customHeight="1" x14ac:dyDescent="0.3">
      <c r="A40" s="57" t="s">
        <v>187</v>
      </c>
      <c r="B40" s="20" t="s">
        <v>11</v>
      </c>
      <c r="C40" s="20" t="s">
        <v>65</v>
      </c>
      <c r="D40" s="21">
        <v>24</v>
      </c>
      <c r="E40" s="28" t="s">
        <v>191</v>
      </c>
      <c r="F40" s="59" t="s">
        <v>191</v>
      </c>
    </row>
    <row r="41" spans="1:6" ht="17.100000000000001" customHeight="1" x14ac:dyDescent="0.3">
      <c r="A41" s="57" t="s">
        <v>187</v>
      </c>
      <c r="B41" s="20" t="s">
        <v>11</v>
      </c>
      <c r="C41" s="20" t="s">
        <v>115</v>
      </c>
      <c r="D41" s="21" t="s">
        <v>191</v>
      </c>
      <c r="E41" s="29">
        <v>1</v>
      </c>
      <c r="F41" s="59" t="s">
        <v>189</v>
      </c>
    </row>
    <row r="42" spans="1:6" ht="17.100000000000001" customHeight="1" x14ac:dyDescent="0.3">
      <c r="A42" s="57" t="s">
        <v>187</v>
      </c>
      <c r="B42" s="20" t="s">
        <v>11</v>
      </c>
      <c r="C42" s="20" t="s">
        <v>114</v>
      </c>
      <c r="D42" s="21" t="s">
        <v>191</v>
      </c>
      <c r="E42" s="29">
        <v>1</v>
      </c>
      <c r="F42" s="59" t="s">
        <v>189</v>
      </c>
    </row>
    <row r="43" spans="1:6" ht="17.100000000000001" customHeight="1" x14ac:dyDescent="0.3">
      <c r="A43" s="57" t="s">
        <v>187</v>
      </c>
      <c r="B43" s="20" t="s">
        <v>12</v>
      </c>
      <c r="C43" s="20" t="s">
        <v>65</v>
      </c>
      <c r="D43" s="21">
        <v>109</v>
      </c>
      <c r="E43" s="28" t="s">
        <v>191</v>
      </c>
      <c r="F43" s="59" t="s">
        <v>191</v>
      </c>
    </row>
    <row r="44" spans="1:6" ht="17.100000000000001" customHeight="1" x14ac:dyDescent="0.3">
      <c r="A44" s="57" t="s">
        <v>187</v>
      </c>
      <c r="B44" s="20" t="s">
        <v>12</v>
      </c>
      <c r="C44" s="20" t="s">
        <v>115</v>
      </c>
      <c r="D44" s="21">
        <v>76</v>
      </c>
      <c r="E44" s="28" t="s">
        <v>191</v>
      </c>
      <c r="F44" s="59" t="s">
        <v>191</v>
      </c>
    </row>
    <row r="45" spans="1:6" ht="17.100000000000001" customHeight="1" x14ac:dyDescent="0.3">
      <c r="A45" s="57" t="s">
        <v>187</v>
      </c>
      <c r="B45" s="20" t="s">
        <v>12</v>
      </c>
      <c r="C45" s="20" t="s">
        <v>114</v>
      </c>
      <c r="D45" s="21">
        <v>26</v>
      </c>
      <c r="E45" s="28" t="s">
        <v>191</v>
      </c>
      <c r="F45" s="59" t="s">
        <v>191</v>
      </c>
    </row>
    <row r="46" spans="1:6" ht="17.100000000000001" customHeight="1" x14ac:dyDescent="0.3">
      <c r="A46" s="57" t="s">
        <v>187</v>
      </c>
      <c r="B46" s="20" t="s">
        <v>12</v>
      </c>
      <c r="C46" s="20" t="s">
        <v>66</v>
      </c>
      <c r="D46" s="21"/>
      <c r="E46" s="28">
        <v>2</v>
      </c>
      <c r="F46" s="59" t="s">
        <v>190</v>
      </c>
    </row>
    <row r="47" spans="1:6" ht="17.100000000000001" customHeight="1" x14ac:dyDescent="0.3">
      <c r="A47" s="57" t="s">
        <v>187</v>
      </c>
      <c r="B47" s="20" t="s">
        <v>12</v>
      </c>
      <c r="C47" s="20" t="s">
        <v>117</v>
      </c>
      <c r="D47" s="21" t="s">
        <v>183</v>
      </c>
      <c r="E47" s="29">
        <v>1</v>
      </c>
      <c r="F47" s="59" t="s">
        <v>189</v>
      </c>
    </row>
    <row r="48" spans="1:6" ht="17.100000000000001" customHeight="1" x14ac:dyDescent="0.3">
      <c r="A48" s="57" t="s">
        <v>187</v>
      </c>
      <c r="B48" s="20" t="s">
        <v>13</v>
      </c>
      <c r="C48" s="20" t="s">
        <v>65</v>
      </c>
      <c r="D48" s="21">
        <v>1286</v>
      </c>
      <c r="E48" s="28"/>
      <c r="F48" s="59"/>
    </row>
    <row r="49" spans="1:6" ht="17.100000000000001" customHeight="1" x14ac:dyDescent="0.3">
      <c r="A49" s="57" t="s">
        <v>187</v>
      </c>
      <c r="B49" s="20" t="s">
        <v>13</v>
      </c>
      <c r="C49" s="20" t="s">
        <v>114</v>
      </c>
      <c r="D49" s="21">
        <v>542</v>
      </c>
      <c r="E49" s="28"/>
      <c r="F49" s="59"/>
    </row>
    <row r="50" spans="1:6" ht="17.100000000000001" customHeight="1" x14ac:dyDescent="0.3">
      <c r="A50" s="57" t="s">
        <v>187</v>
      </c>
      <c r="B50" s="20" t="s">
        <v>13</v>
      </c>
      <c r="C50" s="20" t="s">
        <v>115</v>
      </c>
      <c r="D50" s="21">
        <v>139</v>
      </c>
      <c r="E50" s="28"/>
      <c r="F50" s="59"/>
    </row>
    <row r="51" spans="1:6" ht="17.100000000000001" customHeight="1" x14ac:dyDescent="0.3">
      <c r="A51" s="57" t="s">
        <v>187</v>
      </c>
      <c r="B51" s="20" t="s">
        <v>13</v>
      </c>
      <c r="C51" s="20" t="s">
        <v>118</v>
      </c>
      <c r="D51" s="21">
        <v>77</v>
      </c>
      <c r="E51" s="28"/>
      <c r="F51" s="59"/>
    </row>
    <row r="52" spans="1:6" ht="17.100000000000001" customHeight="1" x14ac:dyDescent="0.3">
      <c r="A52" s="57" t="s">
        <v>187</v>
      </c>
      <c r="B52" s="20" t="s">
        <v>13</v>
      </c>
      <c r="C52" s="20" t="s">
        <v>66</v>
      </c>
      <c r="D52" s="21">
        <v>69</v>
      </c>
      <c r="E52" s="28"/>
      <c r="F52" s="59"/>
    </row>
    <row r="53" spans="1:6" ht="17.100000000000001" customHeight="1" x14ac:dyDescent="0.3">
      <c r="A53" s="57" t="s">
        <v>187</v>
      </c>
      <c r="B53" s="20" t="s">
        <v>13</v>
      </c>
      <c r="C53" s="20" t="s">
        <v>120</v>
      </c>
      <c r="D53" s="21">
        <v>32</v>
      </c>
      <c r="E53" s="28"/>
      <c r="F53" s="59"/>
    </row>
    <row r="54" spans="1:6" ht="17.100000000000001" customHeight="1" x14ac:dyDescent="0.3">
      <c r="A54" s="57" t="s">
        <v>187</v>
      </c>
      <c r="B54" s="20" t="s">
        <v>13</v>
      </c>
      <c r="C54" s="20" t="s">
        <v>117</v>
      </c>
      <c r="D54" s="21">
        <v>22</v>
      </c>
      <c r="E54" s="28"/>
      <c r="F54" s="59"/>
    </row>
    <row r="55" spans="1:6" ht="17.100000000000001" customHeight="1" x14ac:dyDescent="0.3">
      <c r="A55" s="57" t="s">
        <v>187</v>
      </c>
      <c r="B55" s="20" t="s">
        <v>14</v>
      </c>
      <c r="C55" s="20" t="s">
        <v>114</v>
      </c>
      <c r="D55" s="21">
        <v>23</v>
      </c>
      <c r="E55" s="28"/>
      <c r="F55" s="59"/>
    </row>
    <row r="56" spans="1:6" ht="17.100000000000001" customHeight="1" x14ac:dyDescent="0.3">
      <c r="A56" s="57" t="s">
        <v>187</v>
      </c>
      <c r="B56" s="20" t="s">
        <v>14</v>
      </c>
      <c r="C56" s="20" t="s">
        <v>65</v>
      </c>
      <c r="D56" s="21">
        <v>19</v>
      </c>
      <c r="E56" s="28"/>
      <c r="F56" s="59"/>
    </row>
    <row r="57" spans="1:6" ht="17.100000000000001" customHeight="1" x14ac:dyDescent="0.3">
      <c r="A57" s="57" t="s">
        <v>187</v>
      </c>
      <c r="B57" s="20" t="s">
        <v>14</v>
      </c>
      <c r="C57" s="20" t="s">
        <v>115</v>
      </c>
      <c r="D57" s="21">
        <v>12</v>
      </c>
      <c r="E57" s="28"/>
      <c r="F57" s="59"/>
    </row>
    <row r="58" spans="1:6" ht="17.100000000000001" customHeight="1" x14ac:dyDescent="0.3">
      <c r="A58" s="57" t="s">
        <v>187</v>
      </c>
      <c r="B58" s="20" t="s">
        <v>14</v>
      </c>
      <c r="C58" s="20" t="s">
        <v>66</v>
      </c>
      <c r="D58" s="21" t="s">
        <v>183</v>
      </c>
      <c r="E58" s="29">
        <v>1</v>
      </c>
      <c r="F58" s="59" t="s">
        <v>189</v>
      </c>
    </row>
    <row r="59" spans="1:6" ht="17.100000000000001" customHeight="1" x14ac:dyDescent="0.3">
      <c r="A59" s="57" t="s">
        <v>187</v>
      </c>
      <c r="B59" s="20" t="s">
        <v>14</v>
      </c>
      <c r="C59" s="20" t="s">
        <v>121</v>
      </c>
      <c r="D59" s="21" t="s">
        <v>183</v>
      </c>
      <c r="E59" s="29">
        <v>1</v>
      </c>
      <c r="F59" s="59" t="s">
        <v>189</v>
      </c>
    </row>
    <row r="60" spans="1:6" ht="17.100000000000001" customHeight="1" x14ac:dyDescent="0.3">
      <c r="A60" s="57" t="s">
        <v>187</v>
      </c>
      <c r="B60" s="20" t="s">
        <v>15</v>
      </c>
      <c r="C60" s="20" t="s">
        <v>65</v>
      </c>
      <c r="D60" s="21">
        <v>133</v>
      </c>
      <c r="E60" s="28"/>
      <c r="F60" s="59"/>
    </row>
    <row r="61" spans="1:6" ht="17.100000000000001" customHeight="1" x14ac:dyDescent="0.3">
      <c r="A61" s="57" t="s">
        <v>187</v>
      </c>
      <c r="B61" s="20" t="s">
        <v>15</v>
      </c>
      <c r="C61" s="20" t="s">
        <v>115</v>
      </c>
      <c r="D61" s="21">
        <v>70</v>
      </c>
      <c r="E61" s="28"/>
      <c r="F61" s="59"/>
    </row>
    <row r="62" spans="1:6" ht="17.100000000000001" customHeight="1" x14ac:dyDescent="0.3">
      <c r="A62" s="57" t="s">
        <v>187</v>
      </c>
      <c r="B62" s="20" t="s">
        <v>15</v>
      </c>
      <c r="C62" s="20" t="s">
        <v>114</v>
      </c>
      <c r="D62" s="21">
        <v>23</v>
      </c>
      <c r="E62" s="28"/>
      <c r="F62" s="59"/>
    </row>
    <row r="63" spans="1:6" ht="17.100000000000001" customHeight="1" x14ac:dyDescent="0.3">
      <c r="A63" s="57" t="s">
        <v>187</v>
      </c>
      <c r="B63" s="20" t="s">
        <v>15</v>
      </c>
      <c r="C63" s="20" t="s">
        <v>66</v>
      </c>
      <c r="D63" s="21" t="s">
        <v>183</v>
      </c>
      <c r="E63" s="29">
        <v>1</v>
      </c>
      <c r="F63" s="59" t="s">
        <v>189</v>
      </c>
    </row>
    <row r="64" spans="1:6" ht="17.100000000000001" customHeight="1" x14ac:dyDescent="0.3">
      <c r="A64" s="57" t="s">
        <v>187</v>
      </c>
      <c r="B64" s="20" t="s">
        <v>15</v>
      </c>
      <c r="C64" s="20" t="s">
        <v>119</v>
      </c>
      <c r="D64" s="21" t="s">
        <v>183</v>
      </c>
      <c r="E64" s="29">
        <v>1</v>
      </c>
      <c r="F64" s="59" t="s">
        <v>189</v>
      </c>
    </row>
    <row r="65" spans="1:6" ht="17.100000000000001" customHeight="1" x14ac:dyDescent="0.3">
      <c r="A65" s="57" t="s">
        <v>187</v>
      </c>
      <c r="B65" s="20" t="s">
        <v>15</v>
      </c>
      <c r="C65" s="20" t="s">
        <v>118</v>
      </c>
      <c r="D65" s="21" t="s">
        <v>183</v>
      </c>
      <c r="E65" s="29">
        <v>1</v>
      </c>
      <c r="F65" s="59" t="s">
        <v>189</v>
      </c>
    </row>
    <row r="66" spans="1:6" ht="17.100000000000001" customHeight="1" x14ac:dyDescent="0.3">
      <c r="A66" s="57" t="s">
        <v>187</v>
      </c>
      <c r="B66" s="20" t="s">
        <v>15</v>
      </c>
      <c r="C66" s="20" t="s">
        <v>117</v>
      </c>
      <c r="D66" s="21" t="s">
        <v>183</v>
      </c>
      <c r="E66" s="29">
        <v>1</v>
      </c>
      <c r="F66" s="59" t="s">
        <v>189</v>
      </c>
    </row>
    <row r="67" spans="1:6" ht="17.100000000000001" customHeight="1" x14ac:dyDescent="0.3">
      <c r="A67" s="57" t="s">
        <v>187</v>
      </c>
      <c r="B67" s="20" t="s">
        <v>16</v>
      </c>
      <c r="C67" s="20" t="s">
        <v>114</v>
      </c>
      <c r="D67" s="21">
        <v>212</v>
      </c>
      <c r="E67" s="28"/>
      <c r="F67" s="59"/>
    </row>
    <row r="68" spans="1:6" ht="17.100000000000001" customHeight="1" x14ac:dyDescent="0.3">
      <c r="A68" s="57" t="s">
        <v>187</v>
      </c>
      <c r="B68" s="20" t="s">
        <v>16</v>
      </c>
      <c r="C68" s="20" t="s">
        <v>65</v>
      </c>
      <c r="D68" s="21">
        <v>203</v>
      </c>
      <c r="E68" s="28"/>
      <c r="F68" s="59"/>
    </row>
    <row r="69" spans="1:6" ht="17.100000000000001" customHeight="1" x14ac:dyDescent="0.3">
      <c r="A69" s="57" t="s">
        <v>187</v>
      </c>
      <c r="B69" s="20" t="s">
        <v>16</v>
      </c>
      <c r="C69" s="20" t="s">
        <v>115</v>
      </c>
      <c r="D69" s="21">
        <v>18</v>
      </c>
      <c r="E69" s="28"/>
      <c r="F69" s="59"/>
    </row>
    <row r="70" spans="1:6" ht="17.100000000000001" customHeight="1" x14ac:dyDescent="0.3">
      <c r="A70" s="57" t="s">
        <v>187</v>
      </c>
      <c r="B70" s="20" t="s">
        <v>16</v>
      </c>
      <c r="C70" s="20" t="s">
        <v>66</v>
      </c>
      <c r="D70" s="21" t="s">
        <v>183</v>
      </c>
      <c r="E70" s="29">
        <v>1</v>
      </c>
      <c r="F70" s="59" t="s">
        <v>189</v>
      </c>
    </row>
    <row r="71" spans="1:6" ht="17.100000000000001" customHeight="1" x14ac:dyDescent="0.3">
      <c r="A71" s="57" t="s">
        <v>187</v>
      </c>
      <c r="B71" s="20" t="s">
        <v>16</v>
      </c>
      <c r="C71" s="20" t="s">
        <v>116</v>
      </c>
      <c r="D71" s="21" t="s">
        <v>183</v>
      </c>
      <c r="E71" s="29">
        <v>1</v>
      </c>
      <c r="F71" s="59" t="s">
        <v>189</v>
      </c>
    </row>
    <row r="72" spans="1:6" ht="17.100000000000001" customHeight="1" x14ac:dyDescent="0.3">
      <c r="A72" s="57" t="s">
        <v>187</v>
      </c>
      <c r="B72" s="20" t="s">
        <v>17</v>
      </c>
      <c r="C72" s="20" t="s">
        <v>65</v>
      </c>
      <c r="D72" s="21">
        <v>12</v>
      </c>
      <c r="E72" s="28"/>
      <c r="F72" s="59"/>
    </row>
    <row r="73" spans="1:6" ht="17.100000000000001" customHeight="1" x14ac:dyDescent="0.3">
      <c r="A73" s="57" t="s">
        <v>187</v>
      </c>
      <c r="B73" s="20" t="s">
        <v>17</v>
      </c>
      <c r="C73" s="20" t="s">
        <v>115</v>
      </c>
      <c r="D73" s="21" t="s">
        <v>183</v>
      </c>
      <c r="E73" s="29">
        <v>1</v>
      </c>
      <c r="F73" s="59" t="s">
        <v>189</v>
      </c>
    </row>
    <row r="74" spans="1:6" ht="17.100000000000001" customHeight="1" x14ac:dyDescent="0.3">
      <c r="A74" s="57" t="s">
        <v>187</v>
      </c>
      <c r="B74" s="20" t="s">
        <v>17</v>
      </c>
      <c r="C74" s="20" t="s">
        <v>114</v>
      </c>
      <c r="D74" s="21" t="s">
        <v>183</v>
      </c>
      <c r="E74" s="29">
        <v>1</v>
      </c>
      <c r="F74" s="59" t="s">
        <v>189</v>
      </c>
    </row>
    <row r="75" spans="1:6" ht="17.100000000000001" customHeight="1" x14ac:dyDescent="0.3">
      <c r="A75" s="57" t="s">
        <v>187</v>
      </c>
      <c r="B75" s="20" t="s">
        <v>17</v>
      </c>
      <c r="C75" s="20" t="s">
        <v>117</v>
      </c>
      <c r="D75" s="21" t="s">
        <v>183</v>
      </c>
      <c r="E75" s="29">
        <v>1</v>
      </c>
      <c r="F75" s="59" t="s">
        <v>189</v>
      </c>
    </row>
    <row r="76" spans="1:6" ht="17.100000000000001" customHeight="1" x14ac:dyDescent="0.3">
      <c r="A76" s="57" t="s">
        <v>187</v>
      </c>
      <c r="B76" s="20" t="s">
        <v>17</v>
      </c>
      <c r="C76" s="20" t="s">
        <v>119</v>
      </c>
      <c r="D76" s="21" t="s">
        <v>183</v>
      </c>
      <c r="E76" s="29">
        <v>1</v>
      </c>
      <c r="F76" s="59" t="s">
        <v>189</v>
      </c>
    </row>
    <row r="77" spans="1:6" ht="17.100000000000001" customHeight="1" x14ac:dyDescent="0.3">
      <c r="A77" s="57" t="s">
        <v>187</v>
      </c>
      <c r="B77" s="20" t="s">
        <v>17</v>
      </c>
      <c r="C77" s="20" t="s">
        <v>66</v>
      </c>
      <c r="D77" s="21" t="s">
        <v>183</v>
      </c>
      <c r="E77" s="29">
        <v>1</v>
      </c>
      <c r="F77" s="59" t="s">
        <v>189</v>
      </c>
    </row>
    <row r="78" spans="1:6" ht="17.100000000000001" customHeight="1" x14ac:dyDescent="0.3">
      <c r="A78" s="57" t="s">
        <v>187</v>
      </c>
      <c r="B78" s="20" t="s">
        <v>17</v>
      </c>
      <c r="C78" s="20" t="s">
        <v>127</v>
      </c>
      <c r="D78" s="21" t="s">
        <v>183</v>
      </c>
      <c r="E78" s="29">
        <v>1</v>
      </c>
      <c r="F78" s="59" t="s">
        <v>189</v>
      </c>
    </row>
    <row r="79" spans="1:6" ht="17.100000000000001" customHeight="1" x14ac:dyDescent="0.3">
      <c r="A79" s="57" t="s">
        <v>187</v>
      </c>
      <c r="B79" s="20" t="s">
        <v>18</v>
      </c>
      <c r="C79" s="20" t="s">
        <v>65</v>
      </c>
      <c r="D79" s="21">
        <v>1369</v>
      </c>
      <c r="E79" s="28"/>
      <c r="F79" s="59"/>
    </row>
    <row r="80" spans="1:6" ht="17.100000000000001" customHeight="1" x14ac:dyDescent="0.3">
      <c r="A80" s="57" t="s">
        <v>187</v>
      </c>
      <c r="B80" s="20" t="s">
        <v>18</v>
      </c>
      <c r="C80" s="20" t="s">
        <v>114</v>
      </c>
      <c r="D80" s="21">
        <v>626</v>
      </c>
      <c r="E80" s="28"/>
      <c r="F80" s="59"/>
    </row>
    <row r="81" spans="1:6" ht="17.100000000000001" customHeight="1" x14ac:dyDescent="0.3">
      <c r="A81" s="57" t="s">
        <v>187</v>
      </c>
      <c r="B81" s="20" t="s">
        <v>18</v>
      </c>
      <c r="C81" s="20" t="s">
        <v>115</v>
      </c>
      <c r="D81" s="21">
        <v>230</v>
      </c>
      <c r="E81" s="28"/>
      <c r="F81" s="59"/>
    </row>
    <row r="82" spans="1:6" ht="17.100000000000001" customHeight="1" x14ac:dyDescent="0.3">
      <c r="A82" s="57" t="s">
        <v>187</v>
      </c>
      <c r="B82" s="20" t="s">
        <v>18</v>
      </c>
      <c r="C82" s="20" t="s">
        <v>118</v>
      </c>
      <c r="D82" s="21">
        <v>56</v>
      </c>
      <c r="E82" s="28"/>
      <c r="F82" s="59"/>
    </row>
    <row r="83" spans="1:6" ht="17.100000000000001" customHeight="1" x14ac:dyDescent="0.3">
      <c r="A83" s="57" t="s">
        <v>187</v>
      </c>
      <c r="B83" s="20" t="s">
        <v>18</v>
      </c>
      <c r="C83" s="20" t="s">
        <v>117</v>
      </c>
      <c r="D83" s="21">
        <v>45</v>
      </c>
      <c r="E83" s="28"/>
      <c r="F83" s="59"/>
    </row>
    <row r="84" spans="1:6" ht="17.100000000000001" customHeight="1" x14ac:dyDescent="0.3">
      <c r="A84" s="57" t="s">
        <v>187</v>
      </c>
      <c r="B84" s="20" t="s">
        <v>18</v>
      </c>
      <c r="C84" s="20" t="s">
        <v>66</v>
      </c>
      <c r="D84" s="21">
        <v>27</v>
      </c>
      <c r="E84" s="28"/>
      <c r="F84" s="59"/>
    </row>
    <row r="85" spans="1:6" ht="17.100000000000001" customHeight="1" x14ac:dyDescent="0.3">
      <c r="A85" s="57" t="s">
        <v>187</v>
      </c>
      <c r="B85" s="20" t="s">
        <v>19</v>
      </c>
      <c r="C85" s="20" t="s">
        <v>65</v>
      </c>
      <c r="D85" s="21">
        <v>180</v>
      </c>
      <c r="E85" s="28"/>
      <c r="F85" s="59"/>
    </row>
    <row r="86" spans="1:6" ht="17.100000000000001" customHeight="1" x14ac:dyDescent="0.3">
      <c r="A86" s="57" t="s">
        <v>187</v>
      </c>
      <c r="B86" s="20" t="s">
        <v>19</v>
      </c>
      <c r="C86" s="20" t="s">
        <v>114</v>
      </c>
      <c r="D86" s="21">
        <v>99</v>
      </c>
      <c r="E86" s="28"/>
      <c r="F86" s="59"/>
    </row>
    <row r="87" spans="1:6" ht="17.100000000000001" customHeight="1" x14ac:dyDescent="0.3">
      <c r="A87" s="57" t="s">
        <v>187</v>
      </c>
      <c r="B87" s="20" t="s">
        <v>19</v>
      </c>
      <c r="C87" s="20" t="s">
        <v>115</v>
      </c>
      <c r="D87" s="21">
        <v>30</v>
      </c>
      <c r="E87" s="28"/>
      <c r="F87" s="59"/>
    </row>
    <row r="88" spans="1:6" ht="17.100000000000001" customHeight="1" x14ac:dyDescent="0.3">
      <c r="A88" s="57" t="s">
        <v>187</v>
      </c>
      <c r="B88" s="20" t="s">
        <v>19</v>
      </c>
      <c r="C88" s="20" t="s">
        <v>117</v>
      </c>
      <c r="D88" s="21" t="s">
        <v>183</v>
      </c>
      <c r="E88" s="29">
        <v>1</v>
      </c>
      <c r="F88" s="59" t="s">
        <v>189</v>
      </c>
    </row>
    <row r="89" spans="1:6" ht="17.100000000000001" customHeight="1" x14ac:dyDescent="0.3">
      <c r="A89" s="57" t="s">
        <v>187</v>
      </c>
      <c r="B89" s="20" t="s">
        <v>19</v>
      </c>
      <c r="C89" s="20" t="s">
        <v>66</v>
      </c>
      <c r="D89" s="21" t="s">
        <v>183</v>
      </c>
      <c r="E89" s="29">
        <v>1</v>
      </c>
      <c r="F89" s="59" t="s">
        <v>189</v>
      </c>
    </row>
    <row r="90" spans="1:6" ht="17.100000000000001" customHeight="1" x14ac:dyDescent="0.3">
      <c r="A90" s="57" t="s">
        <v>187</v>
      </c>
      <c r="B90" s="20" t="s">
        <v>19</v>
      </c>
      <c r="C90" s="20" t="s">
        <v>121</v>
      </c>
      <c r="D90" s="21" t="s">
        <v>183</v>
      </c>
      <c r="E90" s="29">
        <v>1</v>
      </c>
      <c r="F90" s="59" t="s">
        <v>189</v>
      </c>
    </row>
    <row r="91" spans="1:6" ht="17.100000000000001" customHeight="1" x14ac:dyDescent="0.3">
      <c r="A91" s="57" t="s">
        <v>187</v>
      </c>
      <c r="B91" s="20" t="s">
        <v>19</v>
      </c>
      <c r="C91" s="20" t="s">
        <v>120</v>
      </c>
      <c r="D91" s="21" t="s">
        <v>183</v>
      </c>
      <c r="E91" s="29">
        <v>1</v>
      </c>
      <c r="F91" s="59" t="s">
        <v>189</v>
      </c>
    </row>
    <row r="92" spans="1:6" ht="17.100000000000001" customHeight="1" x14ac:dyDescent="0.3">
      <c r="A92" s="57" t="s">
        <v>187</v>
      </c>
      <c r="B92" s="20" t="s">
        <v>20</v>
      </c>
      <c r="C92" s="20" t="s">
        <v>115</v>
      </c>
      <c r="D92" s="21">
        <v>50</v>
      </c>
      <c r="E92" s="28"/>
      <c r="F92" s="59"/>
    </row>
    <row r="93" spans="1:6" ht="17.100000000000001" customHeight="1" x14ac:dyDescent="0.3">
      <c r="A93" s="57" t="s">
        <v>187</v>
      </c>
      <c r="B93" s="20" t="s">
        <v>20</v>
      </c>
      <c r="C93" s="20" t="s">
        <v>65</v>
      </c>
      <c r="D93" s="21">
        <v>43</v>
      </c>
      <c r="E93" s="28"/>
      <c r="F93" s="59"/>
    </row>
    <row r="94" spans="1:6" ht="17.100000000000001" customHeight="1" x14ac:dyDescent="0.3">
      <c r="A94" s="57" t="s">
        <v>187</v>
      </c>
      <c r="B94" s="20" t="s">
        <v>20</v>
      </c>
      <c r="C94" s="20" t="s">
        <v>114</v>
      </c>
      <c r="D94" s="21">
        <v>33</v>
      </c>
      <c r="E94" s="28"/>
      <c r="F94" s="59"/>
    </row>
    <row r="95" spans="1:6" ht="17.100000000000001" customHeight="1" x14ac:dyDescent="0.3">
      <c r="A95" s="57" t="s">
        <v>187</v>
      </c>
      <c r="B95" s="20" t="s">
        <v>20</v>
      </c>
      <c r="C95" s="20" t="s">
        <v>119</v>
      </c>
      <c r="D95" s="21" t="s">
        <v>183</v>
      </c>
      <c r="E95" s="29">
        <v>1</v>
      </c>
      <c r="F95" s="59" t="s">
        <v>189</v>
      </c>
    </row>
    <row r="96" spans="1:6" ht="17.100000000000001" customHeight="1" x14ac:dyDescent="0.3">
      <c r="A96" s="57" t="s">
        <v>187</v>
      </c>
      <c r="B96" s="20" t="s">
        <v>20</v>
      </c>
      <c r="C96" s="20" t="s">
        <v>66</v>
      </c>
      <c r="D96" s="21" t="s">
        <v>183</v>
      </c>
      <c r="E96" s="29">
        <v>1</v>
      </c>
      <c r="F96" s="59" t="s">
        <v>189</v>
      </c>
    </row>
    <row r="97" spans="1:6" ht="17.100000000000001" customHeight="1" x14ac:dyDescent="0.3">
      <c r="A97" s="57" t="s">
        <v>187</v>
      </c>
      <c r="B97" s="20" t="s">
        <v>20</v>
      </c>
      <c r="C97" s="20" t="s">
        <v>118</v>
      </c>
      <c r="D97" s="21" t="s">
        <v>183</v>
      </c>
      <c r="E97" s="29">
        <v>1</v>
      </c>
      <c r="F97" s="59" t="s">
        <v>189</v>
      </c>
    </row>
    <row r="98" spans="1:6" ht="17.100000000000001" customHeight="1" x14ac:dyDescent="0.3">
      <c r="A98" s="57" t="s">
        <v>187</v>
      </c>
      <c r="B98" s="20" t="s">
        <v>20</v>
      </c>
      <c r="C98" s="20" t="s">
        <v>117</v>
      </c>
      <c r="D98" s="21" t="s">
        <v>183</v>
      </c>
      <c r="E98" s="29">
        <v>1</v>
      </c>
      <c r="F98" s="59" t="s">
        <v>189</v>
      </c>
    </row>
    <row r="99" spans="1:6" ht="17.100000000000001" customHeight="1" x14ac:dyDescent="0.3">
      <c r="A99" s="57" t="s">
        <v>187</v>
      </c>
      <c r="B99" s="20" t="s">
        <v>21</v>
      </c>
      <c r="C99" s="20" t="s">
        <v>115</v>
      </c>
      <c r="D99" s="21">
        <v>11</v>
      </c>
      <c r="E99" s="28"/>
      <c r="F99" s="59"/>
    </row>
    <row r="100" spans="1:6" ht="17.100000000000001" customHeight="1" x14ac:dyDescent="0.3">
      <c r="A100" s="57" t="s">
        <v>187</v>
      </c>
      <c r="B100" s="20" t="s">
        <v>21</v>
      </c>
      <c r="C100" s="20" t="s">
        <v>65</v>
      </c>
      <c r="D100" s="21" t="s">
        <v>183</v>
      </c>
      <c r="E100" s="29">
        <v>1</v>
      </c>
      <c r="F100" s="59" t="s">
        <v>189</v>
      </c>
    </row>
    <row r="101" spans="1:6" ht="17.100000000000001" customHeight="1" x14ac:dyDescent="0.3">
      <c r="A101" s="57" t="s">
        <v>187</v>
      </c>
      <c r="B101" s="20" t="s">
        <v>21</v>
      </c>
      <c r="C101" s="20" t="s">
        <v>119</v>
      </c>
      <c r="D101" s="21" t="s">
        <v>183</v>
      </c>
      <c r="E101" s="29">
        <v>1</v>
      </c>
      <c r="F101" s="59" t="s">
        <v>189</v>
      </c>
    </row>
    <row r="102" spans="1:6" ht="17.100000000000001" customHeight="1" x14ac:dyDescent="0.3">
      <c r="A102" s="57" t="s">
        <v>187</v>
      </c>
      <c r="B102" s="20" t="s">
        <v>21</v>
      </c>
      <c r="C102" s="20" t="s">
        <v>114</v>
      </c>
      <c r="D102" s="21" t="s">
        <v>183</v>
      </c>
      <c r="E102" s="29">
        <v>1</v>
      </c>
      <c r="F102" s="59" t="s">
        <v>189</v>
      </c>
    </row>
    <row r="103" spans="1:6" ht="17.100000000000001" customHeight="1" x14ac:dyDescent="0.3">
      <c r="A103" s="57" t="s">
        <v>187</v>
      </c>
      <c r="B103" s="20" t="s">
        <v>21</v>
      </c>
      <c r="C103" s="20" t="s">
        <v>127</v>
      </c>
      <c r="D103" s="21" t="s">
        <v>183</v>
      </c>
      <c r="E103" s="29">
        <v>1</v>
      </c>
      <c r="F103" s="59" t="s">
        <v>189</v>
      </c>
    </row>
    <row r="104" spans="1:6" ht="17.100000000000001" customHeight="1" x14ac:dyDescent="0.3">
      <c r="A104" s="57" t="s">
        <v>187</v>
      </c>
      <c r="B104" s="20" t="s">
        <v>21</v>
      </c>
      <c r="C104" s="20" t="s">
        <v>184</v>
      </c>
      <c r="D104" s="21" t="s">
        <v>183</v>
      </c>
      <c r="E104" s="29">
        <v>1</v>
      </c>
      <c r="F104" s="59" t="s">
        <v>189</v>
      </c>
    </row>
    <row r="105" spans="1:6" ht="17.100000000000001" customHeight="1" x14ac:dyDescent="0.3">
      <c r="A105" s="57" t="s">
        <v>187</v>
      </c>
      <c r="B105" s="20" t="s">
        <v>21</v>
      </c>
      <c r="C105" s="20" t="s">
        <v>66</v>
      </c>
      <c r="D105" s="21" t="s">
        <v>183</v>
      </c>
      <c r="E105" s="29">
        <v>1</v>
      </c>
      <c r="F105" s="59" t="s">
        <v>189</v>
      </c>
    </row>
    <row r="106" spans="1:6" ht="17.100000000000001" customHeight="1" x14ac:dyDescent="0.3">
      <c r="A106" s="57" t="s">
        <v>187</v>
      </c>
      <c r="B106" s="20" t="s">
        <v>22</v>
      </c>
      <c r="C106" s="20" t="s">
        <v>65</v>
      </c>
      <c r="D106" s="21">
        <v>9994</v>
      </c>
      <c r="E106" s="28"/>
      <c r="F106" s="59"/>
    </row>
    <row r="107" spans="1:6" ht="17.100000000000001" customHeight="1" x14ac:dyDescent="0.3">
      <c r="A107" s="57" t="s">
        <v>187</v>
      </c>
      <c r="B107" s="20" t="s">
        <v>22</v>
      </c>
      <c r="C107" s="20" t="s">
        <v>114</v>
      </c>
      <c r="D107" s="21">
        <v>8487</v>
      </c>
      <c r="E107" s="28"/>
      <c r="F107" s="59"/>
    </row>
    <row r="108" spans="1:6" ht="17.100000000000001" customHeight="1" x14ac:dyDescent="0.3">
      <c r="A108" s="57" t="s">
        <v>187</v>
      </c>
      <c r="B108" s="20" t="s">
        <v>22</v>
      </c>
      <c r="C108" s="20" t="s">
        <v>115</v>
      </c>
      <c r="D108" s="21">
        <v>4612</v>
      </c>
      <c r="E108" s="28"/>
      <c r="F108" s="59"/>
    </row>
    <row r="109" spans="1:6" ht="17.100000000000001" customHeight="1" x14ac:dyDescent="0.3">
      <c r="A109" s="57" t="s">
        <v>187</v>
      </c>
      <c r="B109" s="20" t="s">
        <v>22</v>
      </c>
      <c r="C109" s="20" t="s">
        <v>117</v>
      </c>
      <c r="D109" s="21">
        <v>1285</v>
      </c>
      <c r="E109" s="28"/>
      <c r="F109" s="59"/>
    </row>
    <row r="110" spans="1:6" ht="17.100000000000001" customHeight="1" x14ac:dyDescent="0.3">
      <c r="A110" s="57" t="s">
        <v>187</v>
      </c>
      <c r="B110" s="20" t="s">
        <v>22</v>
      </c>
      <c r="C110" s="20" t="s">
        <v>66</v>
      </c>
      <c r="D110" s="21">
        <v>1037</v>
      </c>
      <c r="E110" s="28"/>
      <c r="F110" s="59"/>
    </row>
    <row r="111" spans="1:6" ht="17.100000000000001" customHeight="1" x14ac:dyDescent="0.3">
      <c r="A111" s="57" t="s">
        <v>187</v>
      </c>
      <c r="B111" s="20" t="s">
        <v>22</v>
      </c>
      <c r="C111" s="20" t="s">
        <v>116</v>
      </c>
      <c r="D111" s="21">
        <v>734</v>
      </c>
      <c r="E111" s="28"/>
      <c r="F111" s="59"/>
    </row>
    <row r="112" spans="1:6" ht="17.100000000000001" customHeight="1" x14ac:dyDescent="0.3">
      <c r="A112" s="57" t="s">
        <v>187</v>
      </c>
      <c r="B112" s="20" t="s">
        <v>22</v>
      </c>
      <c r="C112" s="20" t="s">
        <v>121</v>
      </c>
      <c r="D112" s="21">
        <v>395</v>
      </c>
      <c r="E112" s="28"/>
      <c r="F112" s="59"/>
    </row>
    <row r="113" spans="1:6" ht="17.100000000000001" customHeight="1" x14ac:dyDescent="0.3">
      <c r="A113" s="57" t="s">
        <v>187</v>
      </c>
      <c r="B113" s="20" t="s">
        <v>23</v>
      </c>
      <c r="C113" s="20" t="s">
        <v>65</v>
      </c>
      <c r="D113" s="21">
        <v>158</v>
      </c>
      <c r="E113" s="28"/>
      <c r="F113" s="59"/>
    </row>
    <row r="114" spans="1:6" ht="17.100000000000001" customHeight="1" x14ac:dyDescent="0.3">
      <c r="A114" s="57" t="s">
        <v>187</v>
      </c>
      <c r="B114" s="20" t="s">
        <v>23</v>
      </c>
      <c r="C114" s="20" t="s">
        <v>114</v>
      </c>
      <c r="D114" s="21">
        <v>138</v>
      </c>
      <c r="E114" s="28"/>
      <c r="F114" s="59"/>
    </row>
    <row r="115" spans="1:6" ht="17.100000000000001" customHeight="1" x14ac:dyDescent="0.3">
      <c r="A115" s="57" t="s">
        <v>187</v>
      </c>
      <c r="B115" s="20" t="s">
        <v>23</v>
      </c>
      <c r="C115" s="20" t="s">
        <v>115</v>
      </c>
      <c r="D115" s="21">
        <v>34</v>
      </c>
      <c r="E115" s="28"/>
      <c r="F115" s="59"/>
    </row>
    <row r="116" spans="1:6" ht="17.100000000000001" customHeight="1" x14ac:dyDescent="0.3">
      <c r="A116" s="57" t="s">
        <v>187</v>
      </c>
      <c r="B116" s="20" t="s">
        <v>23</v>
      </c>
      <c r="C116" s="20" t="s">
        <v>118</v>
      </c>
      <c r="D116" s="21" t="s">
        <v>183</v>
      </c>
      <c r="E116" s="29">
        <v>1</v>
      </c>
      <c r="F116" s="59" t="s">
        <v>189</v>
      </c>
    </row>
    <row r="117" spans="1:6" ht="17.100000000000001" customHeight="1" x14ac:dyDescent="0.3">
      <c r="A117" s="57" t="s">
        <v>187</v>
      </c>
      <c r="B117" s="20" t="s">
        <v>23</v>
      </c>
      <c r="C117" s="20" t="s">
        <v>66</v>
      </c>
      <c r="D117" s="21" t="s">
        <v>183</v>
      </c>
      <c r="E117" s="29">
        <v>1</v>
      </c>
      <c r="F117" s="59" t="s">
        <v>189</v>
      </c>
    </row>
    <row r="118" spans="1:6" ht="17.100000000000001" customHeight="1" x14ac:dyDescent="0.3">
      <c r="A118" s="57" t="s">
        <v>187</v>
      </c>
      <c r="B118" s="20" t="s">
        <v>23</v>
      </c>
      <c r="C118" s="20" t="s">
        <v>120</v>
      </c>
      <c r="D118" s="21" t="s">
        <v>183</v>
      </c>
      <c r="E118" s="29">
        <v>1</v>
      </c>
      <c r="F118" s="59" t="s">
        <v>189</v>
      </c>
    </row>
    <row r="119" spans="1:6" ht="17.100000000000001" customHeight="1" x14ac:dyDescent="0.3">
      <c r="A119" s="57" t="s">
        <v>187</v>
      </c>
      <c r="B119" s="20" t="s">
        <v>24</v>
      </c>
      <c r="C119" s="20" t="s">
        <v>65</v>
      </c>
      <c r="D119" s="21">
        <v>241</v>
      </c>
      <c r="E119" s="28"/>
      <c r="F119" s="59"/>
    </row>
    <row r="120" spans="1:6" ht="17.100000000000001" customHeight="1" x14ac:dyDescent="0.3">
      <c r="A120" s="57" t="s">
        <v>187</v>
      </c>
      <c r="B120" s="20" t="s">
        <v>24</v>
      </c>
      <c r="C120" s="20" t="s">
        <v>114</v>
      </c>
      <c r="D120" s="21">
        <v>170</v>
      </c>
      <c r="E120" s="28"/>
      <c r="F120" s="59"/>
    </row>
    <row r="121" spans="1:6" ht="17.100000000000001" customHeight="1" x14ac:dyDescent="0.3">
      <c r="A121" s="57" t="s">
        <v>187</v>
      </c>
      <c r="B121" s="20" t="s">
        <v>24</v>
      </c>
      <c r="C121" s="20" t="s">
        <v>115</v>
      </c>
      <c r="D121" s="21">
        <v>69</v>
      </c>
      <c r="E121" s="28"/>
      <c r="F121" s="59"/>
    </row>
    <row r="122" spans="1:6" ht="17.100000000000001" customHeight="1" x14ac:dyDescent="0.3">
      <c r="A122" s="57" t="s">
        <v>187</v>
      </c>
      <c r="B122" s="20" t="s">
        <v>24</v>
      </c>
      <c r="C122" s="20" t="s">
        <v>66</v>
      </c>
      <c r="D122" s="21" t="s">
        <v>183</v>
      </c>
      <c r="E122" s="29">
        <v>1</v>
      </c>
      <c r="F122" s="59" t="s">
        <v>189</v>
      </c>
    </row>
    <row r="123" spans="1:6" ht="17.100000000000001" customHeight="1" x14ac:dyDescent="0.3">
      <c r="A123" s="57" t="s">
        <v>187</v>
      </c>
      <c r="B123" s="20" t="s">
        <v>24</v>
      </c>
      <c r="C123" s="20" t="s">
        <v>117</v>
      </c>
      <c r="D123" s="21" t="s">
        <v>183</v>
      </c>
      <c r="E123" s="29">
        <v>1</v>
      </c>
      <c r="F123" s="59" t="s">
        <v>189</v>
      </c>
    </row>
    <row r="124" spans="1:6" ht="17.100000000000001" customHeight="1" x14ac:dyDescent="0.3">
      <c r="A124" s="57" t="s">
        <v>187</v>
      </c>
      <c r="B124" s="20" t="s">
        <v>25</v>
      </c>
      <c r="C124" s="20" t="s">
        <v>65</v>
      </c>
      <c r="D124" s="21">
        <v>15</v>
      </c>
      <c r="E124" s="28"/>
      <c r="F124" s="59"/>
    </row>
    <row r="125" spans="1:6" ht="17.100000000000001" customHeight="1" x14ac:dyDescent="0.3">
      <c r="A125" s="57" t="s">
        <v>187</v>
      </c>
      <c r="B125" s="20" t="s">
        <v>25</v>
      </c>
      <c r="C125" s="20" t="s">
        <v>115</v>
      </c>
      <c r="D125" s="21" t="s">
        <v>183</v>
      </c>
      <c r="E125" s="29">
        <v>1</v>
      </c>
      <c r="F125" s="59" t="s">
        <v>189</v>
      </c>
    </row>
    <row r="126" spans="1:6" ht="17.100000000000001" customHeight="1" x14ac:dyDescent="0.3">
      <c r="A126" s="57" t="s">
        <v>187</v>
      </c>
      <c r="B126" s="20" t="s">
        <v>25</v>
      </c>
      <c r="C126" s="20" t="s">
        <v>114</v>
      </c>
      <c r="D126" s="21" t="s">
        <v>183</v>
      </c>
      <c r="E126" s="29">
        <v>1</v>
      </c>
      <c r="F126" s="59" t="s">
        <v>189</v>
      </c>
    </row>
    <row r="127" spans="1:6" ht="17.100000000000001" customHeight="1" x14ac:dyDescent="0.3">
      <c r="A127" s="57" t="s">
        <v>187</v>
      </c>
      <c r="B127" s="20" t="s">
        <v>25</v>
      </c>
      <c r="C127" s="20" t="s">
        <v>117</v>
      </c>
      <c r="D127" s="21" t="s">
        <v>183</v>
      </c>
      <c r="E127" s="29">
        <v>1</v>
      </c>
      <c r="F127" s="59" t="s">
        <v>189</v>
      </c>
    </row>
    <row r="128" spans="1:6" ht="17.100000000000001" customHeight="1" x14ac:dyDescent="0.3">
      <c r="A128" s="57" t="s">
        <v>187</v>
      </c>
      <c r="B128" s="20" t="s">
        <v>25</v>
      </c>
      <c r="C128" s="20" t="s">
        <v>116</v>
      </c>
      <c r="D128" s="21" t="s">
        <v>183</v>
      </c>
      <c r="E128" s="29">
        <v>1</v>
      </c>
      <c r="F128" s="59" t="s">
        <v>189</v>
      </c>
    </row>
    <row r="129" spans="1:6" ht="17.100000000000001" customHeight="1" x14ac:dyDescent="0.3">
      <c r="A129" s="57" t="s">
        <v>187</v>
      </c>
      <c r="B129" s="20" t="s">
        <v>25</v>
      </c>
      <c r="C129" s="20" t="s">
        <v>66</v>
      </c>
      <c r="D129" s="21" t="s">
        <v>183</v>
      </c>
      <c r="E129" s="29">
        <v>1</v>
      </c>
      <c r="F129" s="59" t="s">
        <v>189</v>
      </c>
    </row>
    <row r="130" spans="1:6" ht="17.100000000000001" customHeight="1" x14ac:dyDescent="0.3">
      <c r="A130" s="57" t="s">
        <v>187</v>
      </c>
      <c r="B130" s="20" t="s">
        <v>26</v>
      </c>
      <c r="C130" s="20" t="s">
        <v>65</v>
      </c>
      <c r="D130" s="21">
        <v>73</v>
      </c>
      <c r="E130" s="28"/>
      <c r="F130" s="59"/>
    </row>
    <row r="131" spans="1:6" ht="17.100000000000001" customHeight="1" x14ac:dyDescent="0.3">
      <c r="A131" s="57" t="s">
        <v>187</v>
      </c>
      <c r="B131" s="20" t="s">
        <v>26</v>
      </c>
      <c r="C131" s="20" t="s">
        <v>115</v>
      </c>
      <c r="D131" s="21">
        <v>42</v>
      </c>
      <c r="E131" s="28"/>
      <c r="F131" s="59"/>
    </row>
    <row r="132" spans="1:6" ht="17.100000000000001" customHeight="1" x14ac:dyDescent="0.3">
      <c r="A132" s="57" t="s">
        <v>187</v>
      </c>
      <c r="B132" s="20" t="s">
        <v>26</v>
      </c>
      <c r="C132" s="20" t="s">
        <v>114</v>
      </c>
      <c r="D132" s="21">
        <v>31</v>
      </c>
      <c r="E132" s="28"/>
      <c r="F132" s="59"/>
    </row>
    <row r="133" spans="1:6" ht="17.100000000000001" customHeight="1" x14ac:dyDescent="0.3">
      <c r="A133" s="57" t="s">
        <v>187</v>
      </c>
      <c r="B133" s="20" t="s">
        <v>26</v>
      </c>
      <c r="C133" s="20" t="s">
        <v>117</v>
      </c>
      <c r="D133" s="21" t="s">
        <v>183</v>
      </c>
      <c r="E133" s="29">
        <v>1</v>
      </c>
      <c r="F133" s="59" t="s">
        <v>189</v>
      </c>
    </row>
    <row r="134" spans="1:6" ht="17.100000000000001" customHeight="1" x14ac:dyDescent="0.3">
      <c r="A134" s="57" t="s">
        <v>187</v>
      </c>
      <c r="B134" s="20" t="s">
        <v>26</v>
      </c>
      <c r="C134" s="20" t="s">
        <v>119</v>
      </c>
      <c r="D134" s="21" t="s">
        <v>183</v>
      </c>
      <c r="E134" s="29">
        <v>1</v>
      </c>
      <c r="F134" s="59" t="s">
        <v>189</v>
      </c>
    </row>
    <row r="135" spans="1:6" ht="17.100000000000001" customHeight="1" x14ac:dyDescent="0.3">
      <c r="A135" s="57" t="s">
        <v>187</v>
      </c>
      <c r="B135" s="20" t="s">
        <v>27</v>
      </c>
      <c r="C135" s="20" t="s">
        <v>65</v>
      </c>
      <c r="D135" s="21">
        <v>292</v>
      </c>
      <c r="E135" s="28"/>
      <c r="F135" s="59"/>
    </row>
    <row r="136" spans="1:6" ht="17.100000000000001" customHeight="1" x14ac:dyDescent="0.3">
      <c r="A136" s="57" t="s">
        <v>187</v>
      </c>
      <c r="B136" s="20" t="s">
        <v>27</v>
      </c>
      <c r="C136" s="20" t="s">
        <v>114</v>
      </c>
      <c r="D136" s="21">
        <v>208</v>
      </c>
      <c r="E136" s="28"/>
      <c r="F136" s="59"/>
    </row>
    <row r="137" spans="1:6" ht="17.100000000000001" customHeight="1" x14ac:dyDescent="0.3">
      <c r="A137" s="57" t="s">
        <v>187</v>
      </c>
      <c r="B137" s="20" t="s">
        <v>27</v>
      </c>
      <c r="C137" s="20" t="s">
        <v>115</v>
      </c>
      <c r="D137" s="21">
        <v>45</v>
      </c>
      <c r="E137" s="28"/>
      <c r="F137" s="59"/>
    </row>
    <row r="138" spans="1:6" ht="17.100000000000001" customHeight="1" x14ac:dyDescent="0.3">
      <c r="A138" s="57" t="s">
        <v>187</v>
      </c>
      <c r="B138" s="20" t="s">
        <v>27</v>
      </c>
      <c r="C138" s="20" t="s">
        <v>118</v>
      </c>
      <c r="D138" s="21"/>
      <c r="E138" s="28">
        <v>2</v>
      </c>
      <c r="F138" s="59" t="s">
        <v>190</v>
      </c>
    </row>
    <row r="139" spans="1:6" ht="17.100000000000001" customHeight="1" x14ac:dyDescent="0.3">
      <c r="A139" s="57" t="s">
        <v>187</v>
      </c>
      <c r="B139" s="20" t="s">
        <v>27</v>
      </c>
      <c r="C139" s="20" t="s">
        <v>66</v>
      </c>
      <c r="D139" s="21" t="s">
        <v>183</v>
      </c>
      <c r="E139" s="29">
        <v>1</v>
      </c>
      <c r="F139" s="59" t="s">
        <v>189</v>
      </c>
    </row>
    <row r="140" spans="1:6" ht="17.100000000000001" customHeight="1" x14ac:dyDescent="0.3">
      <c r="A140" s="57" t="s">
        <v>187</v>
      </c>
      <c r="B140" s="20" t="s">
        <v>28</v>
      </c>
      <c r="C140" s="20" t="s">
        <v>65</v>
      </c>
      <c r="D140" s="21">
        <v>13</v>
      </c>
      <c r="E140" s="28"/>
      <c r="F140" s="59"/>
    </row>
    <row r="141" spans="1:6" ht="17.100000000000001" customHeight="1" x14ac:dyDescent="0.3">
      <c r="A141" s="57" t="s">
        <v>187</v>
      </c>
      <c r="B141" s="20" t="s">
        <v>28</v>
      </c>
      <c r="C141" s="20" t="s">
        <v>115</v>
      </c>
      <c r="D141" s="21">
        <v>11</v>
      </c>
      <c r="E141" s="28"/>
      <c r="F141" s="59"/>
    </row>
    <row r="142" spans="1:6" ht="17.100000000000001" customHeight="1" x14ac:dyDescent="0.3">
      <c r="A142" s="57" t="s">
        <v>187</v>
      </c>
      <c r="B142" s="20" t="s">
        <v>28</v>
      </c>
      <c r="C142" s="20" t="s">
        <v>114</v>
      </c>
      <c r="D142" s="21" t="s">
        <v>183</v>
      </c>
      <c r="E142" s="29">
        <v>1</v>
      </c>
      <c r="F142" s="59" t="s">
        <v>189</v>
      </c>
    </row>
    <row r="143" spans="1:6" ht="17.100000000000001" customHeight="1" x14ac:dyDescent="0.3">
      <c r="A143" s="57" t="s">
        <v>187</v>
      </c>
      <c r="B143" s="20" t="s">
        <v>28</v>
      </c>
      <c r="C143" s="20" t="s">
        <v>66</v>
      </c>
      <c r="D143" s="21" t="s">
        <v>183</v>
      </c>
      <c r="E143" s="29">
        <v>1</v>
      </c>
      <c r="F143" s="59" t="s">
        <v>189</v>
      </c>
    </row>
    <row r="144" spans="1:6" ht="17.100000000000001" customHeight="1" x14ac:dyDescent="0.3">
      <c r="A144" s="57" t="s">
        <v>187</v>
      </c>
      <c r="B144" s="20" t="s">
        <v>29</v>
      </c>
      <c r="C144" s="20" t="s">
        <v>65</v>
      </c>
      <c r="D144" s="21">
        <v>19</v>
      </c>
      <c r="E144" s="28"/>
      <c r="F144" s="59"/>
    </row>
    <row r="145" spans="1:6" ht="17.100000000000001" customHeight="1" x14ac:dyDescent="0.3">
      <c r="A145" s="57" t="s">
        <v>187</v>
      </c>
      <c r="B145" s="20" t="s">
        <v>29</v>
      </c>
      <c r="C145" s="20" t="s">
        <v>114</v>
      </c>
      <c r="D145" s="21" t="s">
        <v>183</v>
      </c>
      <c r="E145" s="29">
        <v>1</v>
      </c>
      <c r="F145" s="59" t="s">
        <v>189</v>
      </c>
    </row>
    <row r="146" spans="1:6" ht="17.100000000000001" customHeight="1" x14ac:dyDescent="0.3">
      <c r="A146" s="57" t="s">
        <v>187</v>
      </c>
      <c r="B146" s="20" t="s">
        <v>29</v>
      </c>
      <c r="C146" s="20" t="s">
        <v>115</v>
      </c>
      <c r="D146" s="21" t="s">
        <v>183</v>
      </c>
      <c r="E146" s="29">
        <v>1</v>
      </c>
      <c r="F146" s="59" t="s">
        <v>189</v>
      </c>
    </row>
    <row r="147" spans="1:6" ht="17.100000000000001" customHeight="1" x14ac:dyDescent="0.3">
      <c r="A147" s="57" t="s">
        <v>187</v>
      </c>
      <c r="B147" s="20" t="s">
        <v>30</v>
      </c>
      <c r="C147" s="20" t="s">
        <v>65</v>
      </c>
      <c r="D147" s="21">
        <v>552</v>
      </c>
      <c r="E147" s="28"/>
      <c r="F147" s="59"/>
    </row>
    <row r="148" spans="1:6" ht="17.100000000000001" customHeight="1" x14ac:dyDescent="0.3">
      <c r="A148" s="57" t="s">
        <v>187</v>
      </c>
      <c r="B148" s="20" t="s">
        <v>30</v>
      </c>
      <c r="C148" s="20" t="s">
        <v>114</v>
      </c>
      <c r="D148" s="21">
        <v>436</v>
      </c>
      <c r="E148" s="28"/>
      <c r="F148" s="59"/>
    </row>
    <row r="149" spans="1:6" ht="17.100000000000001" customHeight="1" x14ac:dyDescent="0.3">
      <c r="A149" s="57" t="s">
        <v>187</v>
      </c>
      <c r="B149" s="20" t="s">
        <v>30</v>
      </c>
      <c r="C149" s="20" t="s">
        <v>115</v>
      </c>
      <c r="D149" s="21">
        <v>84</v>
      </c>
      <c r="E149" s="28"/>
      <c r="F149" s="59"/>
    </row>
    <row r="150" spans="1:6" ht="17.100000000000001" customHeight="1" x14ac:dyDescent="0.3">
      <c r="A150" s="57" t="s">
        <v>187</v>
      </c>
      <c r="B150" s="20" t="s">
        <v>30</v>
      </c>
      <c r="C150" s="20" t="s">
        <v>66</v>
      </c>
      <c r="D150" s="21">
        <v>12</v>
      </c>
      <c r="E150" s="28"/>
      <c r="F150" s="59"/>
    </row>
    <row r="151" spans="1:6" ht="17.100000000000001" customHeight="1" x14ac:dyDescent="0.3">
      <c r="A151" s="57" t="s">
        <v>187</v>
      </c>
      <c r="B151" s="20" t="s">
        <v>30</v>
      </c>
      <c r="C151" s="20" t="s">
        <v>120</v>
      </c>
      <c r="D151" s="21" t="s">
        <v>183</v>
      </c>
      <c r="E151" s="29">
        <v>1</v>
      </c>
      <c r="F151" s="59" t="s">
        <v>189</v>
      </c>
    </row>
    <row r="152" spans="1:6" ht="17.100000000000001" customHeight="1" x14ac:dyDescent="0.3">
      <c r="A152" s="57" t="s">
        <v>187</v>
      </c>
      <c r="B152" s="20" t="s">
        <v>30</v>
      </c>
      <c r="C152" s="20" t="s">
        <v>117</v>
      </c>
      <c r="D152" s="21" t="s">
        <v>183</v>
      </c>
      <c r="E152" s="29">
        <v>1</v>
      </c>
      <c r="F152" s="59" t="s">
        <v>189</v>
      </c>
    </row>
    <row r="153" spans="1:6" ht="17.100000000000001" customHeight="1" x14ac:dyDescent="0.3">
      <c r="A153" s="57" t="s">
        <v>187</v>
      </c>
      <c r="B153" s="20" t="s">
        <v>30</v>
      </c>
      <c r="C153" s="20" t="s">
        <v>186</v>
      </c>
      <c r="D153" s="21" t="s">
        <v>183</v>
      </c>
      <c r="E153" s="29">
        <v>1</v>
      </c>
      <c r="F153" s="59" t="s">
        <v>189</v>
      </c>
    </row>
    <row r="154" spans="1:6" ht="17.100000000000001" customHeight="1" x14ac:dyDescent="0.3">
      <c r="A154" s="57" t="s">
        <v>187</v>
      </c>
      <c r="B154" s="20" t="s">
        <v>31</v>
      </c>
      <c r="C154" s="20" t="s">
        <v>114</v>
      </c>
      <c r="D154" s="21">
        <v>100</v>
      </c>
      <c r="E154" s="28"/>
      <c r="F154" s="59"/>
    </row>
    <row r="155" spans="1:6" ht="17.100000000000001" customHeight="1" x14ac:dyDescent="0.3">
      <c r="A155" s="57" t="s">
        <v>187</v>
      </c>
      <c r="B155" s="20" t="s">
        <v>31</v>
      </c>
      <c r="C155" s="20" t="s">
        <v>65</v>
      </c>
      <c r="D155" s="21">
        <v>86</v>
      </c>
      <c r="E155" s="28"/>
      <c r="F155" s="59"/>
    </row>
    <row r="156" spans="1:6" ht="17.100000000000001" customHeight="1" x14ac:dyDescent="0.3">
      <c r="A156" s="57" t="s">
        <v>187</v>
      </c>
      <c r="B156" s="20" t="s">
        <v>31</v>
      </c>
      <c r="C156" s="20" t="s">
        <v>115</v>
      </c>
      <c r="D156" s="21">
        <v>48</v>
      </c>
      <c r="E156" s="28"/>
      <c r="F156" s="59"/>
    </row>
    <row r="157" spans="1:6" ht="17.100000000000001" customHeight="1" x14ac:dyDescent="0.3">
      <c r="A157" s="57" t="s">
        <v>187</v>
      </c>
      <c r="B157" s="20" t="s">
        <v>31</v>
      </c>
      <c r="C157" s="20" t="s">
        <v>121</v>
      </c>
      <c r="D157" s="21" t="s">
        <v>183</v>
      </c>
      <c r="E157" s="29">
        <v>1</v>
      </c>
      <c r="F157" s="59" t="s">
        <v>189</v>
      </c>
    </row>
    <row r="158" spans="1:6" ht="17.100000000000001" customHeight="1" x14ac:dyDescent="0.3">
      <c r="A158" s="57" t="s">
        <v>187</v>
      </c>
      <c r="B158" s="20" t="s">
        <v>31</v>
      </c>
      <c r="C158" s="20" t="s">
        <v>66</v>
      </c>
      <c r="D158" s="21" t="s">
        <v>183</v>
      </c>
      <c r="E158" s="29">
        <v>1</v>
      </c>
      <c r="F158" s="59" t="s">
        <v>189</v>
      </c>
    </row>
    <row r="159" spans="1:6" ht="17.100000000000001" customHeight="1" x14ac:dyDescent="0.3">
      <c r="A159" s="57" t="s">
        <v>187</v>
      </c>
      <c r="B159" s="20" t="s">
        <v>31</v>
      </c>
      <c r="C159" s="20" t="s">
        <v>67</v>
      </c>
      <c r="D159" s="21" t="s">
        <v>183</v>
      </c>
      <c r="E159" s="29">
        <v>1</v>
      </c>
      <c r="F159" s="59" t="s">
        <v>189</v>
      </c>
    </row>
    <row r="160" spans="1:6" ht="17.100000000000001" customHeight="1" x14ac:dyDescent="0.3">
      <c r="A160" s="57" t="s">
        <v>187</v>
      </c>
      <c r="B160" s="20" t="s">
        <v>32</v>
      </c>
      <c r="C160" s="20" t="s">
        <v>115</v>
      </c>
      <c r="D160" s="21">
        <v>87</v>
      </c>
      <c r="E160" s="28"/>
      <c r="F160" s="59"/>
    </row>
    <row r="161" spans="1:6" ht="17.100000000000001" customHeight="1" x14ac:dyDescent="0.3">
      <c r="A161" s="57" t="s">
        <v>187</v>
      </c>
      <c r="B161" s="20" t="s">
        <v>32</v>
      </c>
      <c r="C161" s="20" t="s">
        <v>65</v>
      </c>
      <c r="D161" s="21">
        <v>82</v>
      </c>
      <c r="E161" s="28"/>
      <c r="F161" s="59"/>
    </row>
    <row r="162" spans="1:6" ht="17.100000000000001" customHeight="1" x14ac:dyDescent="0.3">
      <c r="A162" s="57" t="s">
        <v>187</v>
      </c>
      <c r="B162" s="20" t="s">
        <v>32</v>
      </c>
      <c r="C162" s="20" t="s">
        <v>114</v>
      </c>
      <c r="D162" s="21">
        <v>25</v>
      </c>
      <c r="E162" s="28"/>
      <c r="F162" s="59"/>
    </row>
    <row r="163" spans="1:6" ht="17.100000000000001" customHeight="1" x14ac:dyDescent="0.3">
      <c r="A163" s="57" t="s">
        <v>187</v>
      </c>
      <c r="B163" s="20" t="s">
        <v>32</v>
      </c>
      <c r="C163" s="20" t="s">
        <v>66</v>
      </c>
      <c r="D163" s="21" t="s">
        <v>183</v>
      </c>
      <c r="E163" s="29">
        <v>1</v>
      </c>
      <c r="F163" s="59" t="s">
        <v>189</v>
      </c>
    </row>
    <row r="164" spans="1:6" ht="17.100000000000001" customHeight="1" x14ac:dyDescent="0.3">
      <c r="A164" s="57" t="s">
        <v>187</v>
      </c>
      <c r="B164" s="20" t="s">
        <v>32</v>
      </c>
      <c r="C164" s="20" t="s">
        <v>186</v>
      </c>
      <c r="D164" s="21" t="s">
        <v>183</v>
      </c>
      <c r="E164" s="29">
        <v>1</v>
      </c>
      <c r="F164" s="59" t="s">
        <v>189</v>
      </c>
    </row>
    <row r="165" spans="1:6" ht="17.100000000000001" customHeight="1" x14ac:dyDescent="0.3">
      <c r="A165" s="57" t="s">
        <v>187</v>
      </c>
      <c r="B165" s="20" t="s">
        <v>32</v>
      </c>
      <c r="C165" s="20" t="s">
        <v>121</v>
      </c>
      <c r="D165" s="21" t="s">
        <v>183</v>
      </c>
      <c r="E165" s="29">
        <v>1</v>
      </c>
      <c r="F165" s="59" t="s">
        <v>189</v>
      </c>
    </row>
    <row r="166" spans="1:6" ht="17.100000000000001" customHeight="1" x14ac:dyDescent="0.3">
      <c r="A166" s="57" t="s">
        <v>187</v>
      </c>
      <c r="B166" s="20" t="s">
        <v>33</v>
      </c>
      <c r="C166" s="20" t="s">
        <v>65</v>
      </c>
      <c r="D166" s="21">
        <v>3602</v>
      </c>
      <c r="E166" s="28"/>
      <c r="F166" s="59"/>
    </row>
    <row r="167" spans="1:6" ht="17.100000000000001" customHeight="1" x14ac:dyDescent="0.3">
      <c r="A167" s="57" t="s">
        <v>187</v>
      </c>
      <c r="B167" s="20" t="s">
        <v>33</v>
      </c>
      <c r="C167" s="20" t="s">
        <v>114</v>
      </c>
      <c r="D167" s="21">
        <v>1878</v>
      </c>
      <c r="E167" s="28"/>
      <c r="F167" s="59"/>
    </row>
    <row r="168" spans="1:6" ht="17.100000000000001" customHeight="1" x14ac:dyDescent="0.3">
      <c r="A168" s="57" t="s">
        <v>187</v>
      </c>
      <c r="B168" s="20" t="s">
        <v>33</v>
      </c>
      <c r="C168" s="20" t="s">
        <v>115</v>
      </c>
      <c r="D168" s="21">
        <v>1254</v>
      </c>
      <c r="E168" s="28"/>
      <c r="F168" s="59"/>
    </row>
    <row r="169" spans="1:6" ht="17.100000000000001" customHeight="1" x14ac:dyDescent="0.3">
      <c r="A169" s="57" t="s">
        <v>187</v>
      </c>
      <c r="B169" s="20" t="s">
        <v>33</v>
      </c>
      <c r="C169" s="20" t="s">
        <v>67</v>
      </c>
      <c r="D169" s="21">
        <v>499</v>
      </c>
      <c r="E169" s="28"/>
      <c r="F169" s="59"/>
    </row>
    <row r="170" spans="1:6" ht="17.100000000000001" customHeight="1" x14ac:dyDescent="0.3">
      <c r="A170" s="57" t="s">
        <v>187</v>
      </c>
      <c r="B170" s="20" t="s">
        <v>33</v>
      </c>
      <c r="C170" s="20" t="s">
        <v>66</v>
      </c>
      <c r="D170" s="21">
        <v>317</v>
      </c>
      <c r="E170" s="28"/>
      <c r="F170" s="59"/>
    </row>
    <row r="171" spans="1:6" ht="17.100000000000001" customHeight="1" x14ac:dyDescent="0.3">
      <c r="A171" s="57" t="s">
        <v>187</v>
      </c>
      <c r="B171" s="20" t="s">
        <v>33</v>
      </c>
      <c r="C171" s="20" t="s">
        <v>116</v>
      </c>
      <c r="D171" s="21"/>
      <c r="E171" s="28">
        <v>2</v>
      </c>
      <c r="F171" s="59" t="s">
        <v>190</v>
      </c>
    </row>
    <row r="172" spans="1:6" ht="17.100000000000001" customHeight="1" x14ac:dyDescent="0.3">
      <c r="A172" s="57" t="s">
        <v>187</v>
      </c>
      <c r="B172" s="20" t="s">
        <v>33</v>
      </c>
      <c r="C172" s="20" t="s">
        <v>182</v>
      </c>
      <c r="D172" s="21"/>
      <c r="E172" s="28">
        <v>2</v>
      </c>
      <c r="F172" s="59" t="s">
        <v>190</v>
      </c>
    </row>
    <row r="173" spans="1:6" ht="17.100000000000001" customHeight="1" x14ac:dyDescent="0.3">
      <c r="A173" s="57" t="s">
        <v>187</v>
      </c>
      <c r="B173" s="20" t="s">
        <v>34</v>
      </c>
      <c r="C173" s="20" t="s">
        <v>65</v>
      </c>
      <c r="D173" s="21">
        <v>256</v>
      </c>
      <c r="E173" s="28"/>
      <c r="F173" s="59"/>
    </row>
    <row r="174" spans="1:6" ht="17.100000000000001" customHeight="1" x14ac:dyDescent="0.3">
      <c r="A174" s="57" t="s">
        <v>187</v>
      </c>
      <c r="B174" s="20" t="s">
        <v>34</v>
      </c>
      <c r="C174" s="20" t="s">
        <v>115</v>
      </c>
      <c r="D174" s="21">
        <v>192</v>
      </c>
      <c r="E174" s="28"/>
      <c r="F174" s="59"/>
    </row>
    <row r="175" spans="1:6" ht="17.100000000000001" customHeight="1" x14ac:dyDescent="0.3">
      <c r="A175" s="57" t="s">
        <v>187</v>
      </c>
      <c r="B175" s="20" t="s">
        <v>34</v>
      </c>
      <c r="C175" s="20" t="s">
        <v>114</v>
      </c>
      <c r="D175" s="21">
        <v>67</v>
      </c>
      <c r="E175" s="28"/>
      <c r="F175" s="59"/>
    </row>
    <row r="176" spans="1:6" ht="17.100000000000001" customHeight="1" x14ac:dyDescent="0.3">
      <c r="A176" s="57" t="s">
        <v>187</v>
      </c>
      <c r="B176" s="20" t="s">
        <v>34</v>
      </c>
      <c r="C176" s="20" t="s">
        <v>66</v>
      </c>
      <c r="D176" s="21">
        <v>24</v>
      </c>
      <c r="E176" s="28"/>
      <c r="F176" s="59"/>
    </row>
    <row r="177" spans="1:6" ht="17.100000000000001" customHeight="1" x14ac:dyDescent="0.3">
      <c r="A177" s="57" t="s">
        <v>187</v>
      </c>
      <c r="B177" s="20" t="s">
        <v>34</v>
      </c>
      <c r="C177" s="20" t="s">
        <v>118</v>
      </c>
      <c r="D177" s="21">
        <v>15</v>
      </c>
      <c r="E177" s="28"/>
      <c r="F177" s="59"/>
    </row>
    <row r="178" spans="1:6" ht="17.100000000000001" customHeight="1" x14ac:dyDescent="0.3">
      <c r="A178" s="57" t="s">
        <v>187</v>
      </c>
      <c r="B178" s="20" t="s">
        <v>34</v>
      </c>
      <c r="C178" s="20" t="s">
        <v>120</v>
      </c>
      <c r="D178" s="21">
        <v>14</v>
      </c>
      <c r="E178" s="28"/>
      <c r="F178" s="59"/>
    </row>
    <row r="179" spans="1:6" ht="17.100000000000001" customHeight="1" x14ac:dyDescent="0.3">
      <c r="A179" s="57" t="s">
        <v>187</v>
      </c>
      <c r="B179" s="20" t="s">
        <v>35</v>
      </c>
      <c r="C179" s="20" t="s">
        <v>65</v>
      </c>
      <c r="D179" s="21">
        <v>28</v>
      </c>
      <c r="E179" s="28"/>
      <c r="F179" s="59"/>
    </row>
    <row r="180" spans="1:6" ht="17.100000000000001" customHeight="1" x14ac:dyDescent="0.3">
      <c r="A180" s="57" t="s">
        <v>187</v>
      </c>
      <c r="B180" s="20" t="s">
        <v>35</v>
      </c>
      <c r="C180" s="20" t="s">
        <v>115</v>
      </c>
      <c r="D180" s="21"/>
      <c r="E180" s="28">
        <v>2</v>
      </c>
      <c r="F180" s="59" t="s">
        <v>190</v>
      </c>
    </row>
    <row r="181" spans="1:6" ht="17.100000000000001" customHeight="1" x14ac:dyDescent="0.3">
      <c r="A181" s="57" t="s">
        <v>187</v>
      </c>
      <c r="B181" s="20" t="s">
        <v>35</v>
      </c>
      <c r="C181" s="20" t="s">
        <v>114</v>
      </c>
      <c r="D181" s="21" t="s">
        <v>183</v>
      </c>
      <c r="E181" s="29">
        <v>1</v>
      </c>
      <c r="F181" s="59" t="s">
        <v>189</v>
      </c>
    </row>
    <row r="182" spans="1:6" ht="17.100000000000001" customHeight="1" x14ac:dyDescent="0.3">
      <c r="A182" s="57" t="s">
        <v>187</v>
      </c>
      <c r="B182" s="20" t="s">
        <v>36</v>
      </c>
      <c r="C182" s="20" t="s">
        <v>65</v>
      </c>
      <c r="D182" s="21">
        <v>2904</v>
      </c>
      <c r="E182" s="28"/>
      <c r="F182" s="59"/>
    </row>
    <row r="183" spans="1:6" ht="17.100000000000001" customHeight="1" x14ac:dyDescent="0.3">
      <c r="A183" s="57" t="s">
        <v>187</v>
      </c>
      <c r="B183" s="20" t="s">
        <v>36</v>
      </c>
      <c r="C183" s="20" t="s">
        <v>114</v>
      </c>
      <c r="D183" s="21">
        <v>1377</v>
      </c>
      <c r="E183" s="28"/>
      <c r="F183" s="59"/>
    </row>
    <row r="184" spans="1:6" ht="17.100000000000001" customHeight="1" x14ac:dyDescent="0.3">
      <c r="A184" s="57" t="s">
        <v>187</v>
      </c>
      <c r="B184" s="20" t="s">
        <v>36</v>
      </c>
      <c r="C184" s="20" t="s">
        <v>115</v>
      </c>
      <c r="D184" s="21">
        <v>523</v>
      </c>
      <c r="E184" s="28"/>
      <c r="F184" s="59"/>
    </row>
    <row r="185" spans="1:6" ht="17.100000000000001" customHeight="1" x14ac:dyDescent="0.3">
      <c r="A185" s="57" t="s">
        <v>187</v>
      </c>
      <c r="B185" s="20" t="s">
        <v>36</v>
      </c>
      <c r="C185" s="20" t="s">
        <v>117</v>
      </c>
      <c r="D185" s="21">
        <v>132</v>
      </c>
      <c r="E185" s="28"/>
      <c r="F185" s="59"/>
    </row>
    <row r="186" spans="1:6" ht="17.100000000000001" customHeight="1" x14ac:dyDescent="0.3">
      <c r="A186" s="57" t="s">
        <v>187</v>
      </c>
      <c r="B186" s="20" t="s">
        <v>36</v>
      </c>
      <c r="C186" s="20" t="s">
        <v>66</v>
      </c>
      <c r="D186" s="21">
        <v>129</v>
      </c>
      <c r="E186" s="28"/>
      <c r="F186" s="59"/>
    </row>
    <row r="187" spans="1:6" ht="17.100000000000001" customHeight="1" x14ac:dyDescent="0.3">
      <c r="A187" s="57" t="s">
        <v>187</v>
      </c>
      <c r="B187" s="20" t="s">
        <v>36</v>
      </c>
      <c r="C187" s="20" t="s">
        <v>121</v>
      </c>
      <c r="D187" s="21">
        <v>73</v>
      </c>
      <c r="E187" s="28"/>
      <c r="F187" s="59"/>
    </row>
    <row r="188" spans="1:6" ht="17.100000000000001" customHeight="1" x14ac:dyDescent="0.3">
      <c r="A188" s="57" t="s">
        <v>187</v>
      </c>
      <c r="B188" s="20" t="s">
        <v>36</v>
      </c>
      <c r="C188" s="20" t="s">
        <v>116</v>
      </c>
      <c r="D188" s="21">
        <v>38</v>
      </c>
      <c r="E188" s="28"/>
      <c r="F188" s="59"/>
    </row>
    <row r="189" spans="1:6" ht="17.100000000000001" customHeight="1" x14ac:dyDescent="0.3">
      <c r="A189" s="57" t="s">
        <v>187</v>
      </c>
      <c r="B189" s="20" t="s">
        <v>37</v>
      </c>
      <c r="C189" s="20" t="s">
        <v>65</v>
      </c>
      <c r="D189" s="21">
        <v>1530</v>
      </c>
      <c r="E189" s="28"/>
      <c r="F189" s="59"/>
    </row>
    <row r="190" spans="1:6" ht="17.100000000000001" customHeight="1" x14ac:dyDescent="0.3">
      <c r="A190" s="57" t="s">
        <v>187</v>
      </c>
      <c r="B190" s="20" t="s">
        <v>37</v>
      </c>
      <c r="C190" s="20" t="s">
        <v>115</v>
      </c>
      <c r="D190" s="21">
        <v>529</v>
      </c>
      <c r="E190" s="28"/>
      <c r="F190" s="59"/>
    </row>
    <row r="191" spans="1:6" ht="17.100000000000001" customHeight="1" x14ac:dyDescent="0.3">
      <c r="A191" s="57" t="s">
        <v>187</v>
      </c>
      <c r="B191" s="20" t="s">
        <v>37</v>
      </c>
      <c r="C191" s="20" t="s">
        <v>114</v>
      </c>
      <c r="D191" s="21">
        <v>470</v>
      </c>
      <c r="E191" s="28"/>
      <c r="F191" s="59"/>
    </row>
    <row r="192" spans="1:6" ht="17.100000000000001" customHeight="1" x14ac:dyDescent="0.3">
      <c r="A192" s="57" t="s">
        <v>187</v>
      </c>
      <c r="B192" s="20" t="s">
        <v>37</v>
      </c>
      <c r="C192" s="20" t="s">
        <v>120</v>
      </c>
      <c r="D192" s="21">
        <v>468</v>
      </c>
      <c r="E192" s="28"/>
      <c r="F192" s="59"/>
    </row>
    <row r="193" spans="1:6" ht="17.100000000000001" customHeight="1" x14ac:dyDescent="0.3">
      <c r="A193" s="57" t="s">
        <v>187</v>
      </c>
      <c r="B193" s="20" t="s">
        <v>37</v>
      </c>
      <c r="C193" s="20" t="s">
        <v>66</v>
      </c>
      <c r="D193" s="21">
        <v>346</v>
      </c>
      <c r="E193" s="28"/>
      <c r="F193" s="59"/>
    </row>
    <row r="194" spans="1:6" ht="17.100000000000001" customHeight="1" x14ac:dyDescent="0.3">
      <c r="A194" s="57" t="s">
        <v>187</v>
      </c>
      <c r="B194" s="20" t="s">
        <v>37</v>
      </c>
      <c r="C194" s="20" t="s">
        <v>117</v>
      </c>
      <c r="D194" s="21">
        <v>164</v>
      </c>
      <c r="E194" s="28"/>
      <c r="F194" s="59"/>
    </row>
    <row r="195" spans="1:6" ht="17.100000000000001" customHeight="1" x14ac:dyDescent="0.3">
      <c r="A195" s="57" t="s">
        <v>187</v>
      </c>
      <c r="B195" s="20" t="s">
        <v>37</v>
      </c>
      <c r="C195" s="20" t="s">
        <v>118</v>
      </c>
      <c r="D195" s="21">
        <v>98</v>
      </c>
      <c r="E195" s="28"/>
      <c r="F195" s="59"/>
    </row>
    <row r="196" spans="1:6" ht="17.100000000000001" customHeight="1" x14ac:dyDescent="0.3">
      <c r="A196" s="57" t="s">
        <v>187</v>
      </c>
      <c r="B196" s="20" t="s">
        <v>38</v>
      </c>
      <c r="C196" s="20" t="s">
        <v>65</v>
      </c>
      <c r="D196" s="21">
        <v>94</v>
      </c>
      <c r="E196" s="28"/>
      <c r="F196" s="59"/>
    </row>
    <row r="197" spans="1:6" ht="17.100000000000001" customHeight="1" x14ac:dyDescent="0.3">
      <c r="A197" s="57" t="s">
        <v>187</v>
      </c>
      <c r="B197" s="20" t="s">
        <v>38</v>
      </c>
      <c r="C197" s="20" t="s">
        <v>114</v>
      </c>
      <c r="D197" s="21">
        <v>42</v>
      </c>
      <c r="E197" s="28"/>
      <c r="F197" s="59"/>
    </row>
    <row r="198" spans="1:6" ht="17.100000000000001" customHeight="1" x14ac:dyDescent="0.3">
      <c r="A198" s="57" t="s">
        <v>187</v>
      </c>
      <c r="B198" s="20" t="s">
        <v>38</v>
      </c>
      <c r="C198" s="20" t="s">
        <v>115</v>
      </c>
      <c r="D198" s="21">
        <v>18</v>
      </c>
      <c r="E198" s="28"/>
      <c r="F198" s="59"/>
    </row>
    <row r="199" spans="1:6" ht="17.100000000000001" customHeight="1" x14ac:dyDescent="0.3">
      <c r="A199" s="57" t="s">
        <v>187</v>
      </c>
      <c r="B199" s="20" t="s">
        <v>39</v>
      </c>
      <c r="C199" s="20" t="s">
        <v>65</v>
      </c>
      <c r="D199" s="21">
        <v>2509</v>
      </c>
      <c r="E199" s="28"/>
      <c r="F199" s="59"/>
    </row>
    <row r="200" spans="1:6" ht="17.100000000000001" customHeight="1" x14ac:dyDescent="0.3">
      <c r="A200" s="57" t="s">
        <v>187</v>
      </c>
      <c r="B200" s="20" t="s">
        <v>39</v>
      </c>
      <c r="C200" s="20" t="s">
        <v>114</v>
      </c>
      <c r="D200" s="21">
        <v>1117</v>
      </c>
      <c r="E200" s="28"/>
      <c r="F200" s="59"/>
    </row>
    <row r="201" spans="1:6" ht="17.100000000000001" customHeight="1" x14ac:dyDescent="0.3">
      <c r="A201" s="57" t="s">
        <v>187</v>
      </c>
      <c r="B201" s="20" t="s">
        <v>39</v>
      </c>
      <c r="C201" s="20" t="s">
        <v>115</v>
      </c>
      <c r="D201" s="21">
        <v>443</v>
      </c>
      <c r="E201" s="28"/>
      <c r="F201" s="59"/>
    </row>
    <row r="202" spans="1:6" ht="17.100000000000001" customHeight="1" x14ac:dyDescent="0.3">
      <c r="A202" s="57" t="s">
        <v>187</v>
      </c>
      <c r="B202" s="20" t="s">
        <v>39</v>
      </c>
      <c r="C202" s="20" t="s">
        <v>117</v>
      </c>
      <c r="D202" s="21">
        <v>164</v>
      </c>
      <c r="E202" s="28"/>
      <c r="F202" s="59"/>
    </row>
    <row r="203" spans="1:6" ht="17.100000000000001" customHeight="1" x14ac:dyDescent="0.3">
      <c r="A203" s="57" t="s">
        <v>187</v>
      </c>
      <c r="B203" s="20" t="s">
        <v>39</v>
      </c>
      <c r="C203" s="20" t="s">
        <v>116</v>
      </c>
      <c r="D203" s="21">
        <v>120</v>
      </c>
      <c r="E203" s="28"/>
      <c r="F203" s="59"/>
    </row>
    <row r="204" spans="1:6" ht="17.100000000000001" customHeight="1" x14ac:dyDescent="0.3">
      <c r="A204" s="57" t="s">
        <v>187</v>
      </c>
      <c r="B204" s="20" t="s">
        <v>39</v>
      </c>
      <c r="C204" s="20" t="s">
        <v>66</v>
      </c>
      <c r="D204" s="21">
        <v>79</v>
      </c>
      <c r="E204" s="28"/>
      <c r="F204" s="59"/>
    </row>
    <row r="205" spans="1:6" ht="17.100000000000001" customHeight="1" x14ac:dyDescent="0.3">
      <c r="A205" s="57" t="s">
        <v>187</v>
      </c>
      <c r="B205" s="20" t="s">
        <v>39</v>
      </c>
      <c r="C205" s="20" t="s">
        <v>121</v>
      </c>
      <c r="D205" s="21">
        <v>40</v>
      </c>
      <c r="E205" s="28"/>
      <c r="F205" s="59"/>
    </row>
    <row r="206" spans="1:6" ht="17.100000000000001" customHeight="1" x14ac:dyDescent="0.3">
      <c r="A206" s="57" t="s">
        <v>187</v>
      </c>
      <c r="B206" s="20" t="s">
        <v>40</v>
      </c>
      <c r="C206" s="20" t="s">
        <v>65</v>
      </c>
      <c r="D206" s="21">
        <v>3954</v>
      </c>
      <c r="E206" s="28"/>
      <c r="F206" s="59"/>
    </row>
    <row r="207" spans="1:6" ht="17.100000000000001" customHeight="1" x14ac:dyDescent="0.3">
      <c r="A207" s="57" t="s">
        <v>187</v>
      </c>
      <c r="B207" s="20" t="s">
        <v>40</v>
      </c>
      <c r="C207" s="20" t="s">
        <v>114</v>
      </c>
      <c r="D207" s="21">
        <v>1702</v>
      </c>
      <c r="E207" s="28"/>
      <c r="F207" s="59"/>
    </row>
    <row r="208" spans="1:6" ht="17.100000000000001" customHeight="1" x14ac:dyDescent="0.3">
      <c r="A208" s="57" t="s">
        <v>187</v>
      </c>
      <c r="B208" s="20" t="s">
        <v>40</v>
      </c>
      <c r="C208" s="20" t="s">
        <v>115</v>
      </c>
      <c r="D208" s="21">
        <v>1323</v>
      </c>
      <c r="E208" s="28"/>
      <c r="F208" s="59"/>
    </row>
    <row r="209" spans="1:6" ht="17.100000000000001" customHeight="1" x14ac:dyDescent="0.3">
      <c r="A209" s="57" t="s">
        <v>187</v>
      </c>
      <c r="B209" s="20" t="s">
        <v>40</v>
      </c>
      <c r="C209" s="20" t="s">
        <v>66</v>
      </c>
      <c r="D209" s="21">
        <v>462</v>
      </c>
      <c r="E209" s="28"/>
      <c r="F209" s="59"/>
    </row>
    <row r="210" spans="1:6" ht="17.100000000000001" customHeight="1" x14ac:dyDescent="0.3">
      <c r="A210" s="57" t="s">
        <v>187</v>
      </c>
      <c r="B210" s="20" t="s">
        <v>40</v>
      </c>
      <c r="C210" s="20" t="s">
        <v>117</v>
      </c>
      <c r="D210" s="21">
        <v>181</v>
      </c>
      <c r="E210" s="28"/>
      <c r="F210" s="59"/>
    </row>
    <row r="211" spans="1:6" ht="17.100000000000001" customHeight="1" x14ac:dyDescent="0.3">
      <c r="A211" s="57" t="s">
        <v>187</v>
      </c>
      <c r="B211" s="20" t="s">
        <v>40</v>
      </c>
      <c r="C211" s="20" t="s">
        <v>121</v>
      </c>
      <c r="D211" s="21">
        <v>148</v>
      </c>
      <c r="E211" s="28"/>
      <c r="F211" s="59"/>
    </row>
    <row r="212" spans="1:6" ht="17.100000000000001" customHeight="1" x14ac:dyDescent="0.3">
      <c r="A212" s="57" t="s">
        <v>187</v>
      </c>
      <c r="B212" s="20" t="s">
        <v>40</v>
      </c>
      <c r="C212" s="20" t="s">
        <v>116</v>
      </c>
      <c r="D212" s="21">
        <v>93</v>
      </c>
      <c r="E212" s="28"/>
      <c r="F212" s="59"/>
    </row>
    <row r="213" spans="1:6" ht="17.100000000000001" customHeight="1" x14ac:dyDescent="0.3">
      <c r="A213" s="57" t="s">
        <v>187</v>
      </c>
      <c r="B213" s="20" t="s">
        <v>41</v>
      </c>
      <c r="C213" s="20" t="s">
        <v>65</v>
      </c>
      <c r="D213" s="21">
        <v>852</v>
      </c>
      <c r="E213" s="28"/>
      <c r="F213" s="59"/>
    </row>
    <row r="214" spans="1:6" ht="17.100000000000001" customHeight="1" x14ac:dyDescent="0.3">
      <c r="A214" s="57" t="s">
        <v>187</v>
      </c>
      <c r="B214" s="20" t="s">
        <v>41</v>
      </c>
      <c r="C214" s="20" t="s">
        <v>114</v>
      </c>
      <c r="D214" s="21">
        <v>275</v>
      </c>
      <c r="E214" s="28"/>
      <c r="F214" s="59"/>
    </row>
    <row r="215" spans="1:6" ht="17.100000000000001" customHeight="1" x14ac:dyDescent="0.3">
      <c r="A215" s="57" t="s">
        <v>187</v>
      </c>
      <c r="B215" s="20" t="s">
        <v>41</v>
      </c>
      <c r="C215" s="20" t="s">
        <v>115</v>
      </c>
      <c r="D215" s="21">
        <v>186</v>
      </c>
      <c r="E215" s="28"/>
      <c r="F215" s="59"/>
    </row>
    <row r="216" spans="1:6" ht="17.100000000000001" customHeight="1" x14ac:dyDescent="0.3">
      <c r="A216" s="57" t="s">
        <v>187</v>
      </c>
      <c r="B216" s="20" t="s">
        <v>41</v>
      </c>
      <c r="C216" s="20" t="s">
        <v>116</v>
      </c>
      <c r="D216" s="21">
        <v>134</v>
      </c>
      <c r="E216" s="28"/>
      <c r="F216" s="59"/>
    </row>
    <row r="217" spans="1:6" ht="17.100000000000001" customHeight="1" x14ac:dyDescent="0.3">
      <c r="A217" s="57" t="s">
        <v>187</v>
      </c>
      <c r="B217" s="20" t="s">
        <v>41</v>
      </c>
      <c r="C217" s="20" t="s">
        <v>66</v>
      </c>
      <c r="D217" s="21">
        <v>52</v>
      </c>
      <c r="E217" s="28"/>
      <c r="F217" s="59"/>
    </row>
    <row r="218" spans="1:6" ht="17.100000000000001" customHeight="1" x14ac:dyDescent="0.3">
      <c r="A218" s="57" t="s">
        <v>187</v>
      </c>
      <c r="B218" s="20" t="s">
        <v>41</v>
      </c>
      <c r="C218" s="20" t="s">
        <v>117</v>
      </c>
      <c r="D218" s="21">
        <v>43</v>
      </c>
      <c r="E218" s="28"/>
      <c r="F218" s="59"/>
    </row>
    <row r="219" spans="1:6" ht="17.100000000000001" customHeight="1" x14ac:dyDescent="0.3">
      <c r="A219" s="57" t="s">
        <v>187</v>
      </c>
      <c r="B219" s="20" t="s">
        <v>41</v>
      </c>
      <c r="C219" s="20" t="s">
        <v>120</v>
      </c>
      <c r="D219" s="21">
        <v>33</v>
      </c>
      <c r="E219" s="28"/>
      <c r="F219" s="59"/>
    </row>
    <row r="220" spans="1:6" ht="17.100000000000001" customHeight="1" x14ac:dyDescent="0.3">
      <c r="A220" s="57" t="s">
        <v>187</v>
      </c>
      <c r="B220" s="20" t="s">
        <v>42</v>
      </c>
      <c r="C220" s="20" t="s">
        <v>65</v>
      </c>
      <c r="D220" s="21">
        <v>1017</v>
      </c>
      <c r="E220" s="28"/>
      <c r="F220" s="59"/>
    </row>
    <row r="221" spans="1:6" ht="17.100000000000001" customHeight="1" x14ac:dyDescent="0.3">
      <c r="A221" s="57" t="s">
        <v>187</v>
      </c>
      <c r="B221" s="20" t="s">
        <v>42</v>
      </c>
      <c r="C221" s="20" t="s">
        <v>114</v>
      </c>
      <c r="D221" s="21">
        <v>376</v>
      </c>
      <c r="E221" s="28"/>
      <c r="F221" s="59"/>
    </row>
    <row r="222" spans="1:6" ht="17.100000000000001" customHeight="1" x14ac:dyDescent="0.3">
      <c r="A222" s="57" t="s">
        <v>187</v>
      </c>
      <c r="B222" s="20" t="s">
        <v>42</v>
      </c>
      <c r="C222" s="20" t="s">
        <v>115</v>
      </c>
      <c r="D222" s="21">
        <v>135</v>
      </c>
      <c r="E222" s="28"/>
      <c r="F222" s="59"/>
    </row>
    <row r="223" spans="1:6" ht="17.100000000000001" customHeight="1" x14ac:dyDescent="0.3">
      <c r="A223" s="57" t="s">
        <v>187</v>
      </c>
      <c r="B223" s="20" t="s">
        <v>42</v>
      </c>
      <c r="C223" s="20" t="s">
        <v>118</v>
      </c>
      <c r="D223" s="21">
        <v>109</v>
      </c>
      <c r="E223" s="28"/>
      <c r="F223" s="59"/>
    </row>
    <row r="224" spans="1:6" ht="17.100000000000001" customHeight="1" x14ac:dyDescent="0.3">
      <c r="A224" s="57" t="s">
        <v>187</v>
      </c>
      <c r="B224" s="20" t="s">
        <v>42</v>
      </c>
      <c r="C224" s="20" t="s">
        <v>117</v>
      </c>
      <c r="D224" s="21">
        <v>53</v>
      </c>
      <c r="E224" s="28"/>
      <c r="F224" s="59"/>
    </row>
    <row r="225" spans="1:6" ht="17.100000000000001" customHeight="1" x14ac:dyDescent="0.3">
      <c r="A225" s="57" t="s">
        <v>187</v>
      </c>
      <c r="B225" s="20" t="s">
        <v>42</v>
      </c>
      <c r="C225" s="20" t="s">
        <v>66</v>
      </c>
      <c r="D225" s="21">
        <v>53</v>
      </c>
      <c r="E225" s="28"/>
      <c r="F225" s="59"/>
    </row>
    <row r="226" spans="1:6" ht="17.100000000000001" customHeight="1" x14ac:dyDescent="0.3">
      <c r="A226" s="57" t="s">
        <v>187</v>
      </c>
      <c r="B226" s="20" t="s">
        <v>42</v>
      </c>
      <c r="C226" s="20" t="s">
        <v>121</v>
      </c>
      <c r="D226" s="21">
        <v>40</v>
      </c>
      <c r="E226" s="28"/>
      <c r="F226" s="59"/>
    </row>
    <row r="227" spans="1:6" ht="17.100000000000001" customHeight="1" x14ac:dyDescent="0.3">
      <c r="A227" s="57" t="s">
        <v>187</v>
      </c>
      <c r="B227" s="20" t="s">
        <v>43</v>
      </c>
      <c r="C227" s="20" t="s">
        <v>65</v>
      </c>
      <c r="D227" s="21">
        <v>296</v>
      </c>
      <c r="E227" s="28"/>
      <c r="F227" s="59"/>
    </row>
    <row r="228" spans="1:6" ht="17.100000000000001" customHeight="1" x14ac:dyDescent="0.3">
      <c r="A228" s="57" t="s">
        <v>187</v>
      </c>
      <c r="B228" s="20" t="s">
        <v>43</v>
      </c>
      <c r="C228" s="20" t="s">
        <v>115</v>
      </c>
      <c r="D228" s="21">
        <v>135</v>
      </c>
      <c r="E228" s="28"/>
      <c r="F228" s="59"/>
    </row>
    <row r="229" spans="1:6" ht="17.100000000000001" customHeight="1" x14ac:dyDescent="0.3">
      <c r="A229" s="57" t="s">
        <v>187</v>
      </c>
      <c r="B229" s="20" t="s">
        <v>43</v>
      </c>
      <c r="C229" s="20" t="s">
        <v>114</v>
      </c>
      <c r="D229" s="21">
        <v>107</v>
      </c>
      <c r="E229" s="28"/>
      <c r="F229" s="59"/>
    </row>
    <row r="230" spans="1:6" ht="17.100000000000001" customHeight="1" x14ac:dyDescent="0.3">
      <c r="A230" s="57" t="s">
        <v>187</v>
      </c>
      <c r="B230" s="20" t="s">
        <v>43</v>
      </c>
      <c r="C230" s="20" t="s">
        <v>66</v>
      </c>
      <c r="D230" s="21">
        <v>14</v>
      </c>
      <c r="E230" s="28"/>
      <c r="F230" s="59"/>
    </row>
    <row r="231" spans="1:6" ht="17.100000000000001" customHeight="1" x14ac:dyDescent="0.3">
      <c r="A231" s="57" t="s">
        <v>187</v>
      </c>
      <c r="B231" s="20" t="s">
        <v>43</v>
      </c>
      <c r="C231" s="20" t="s">
        <v>121</v>
      </c>
      <c r="D231" s="21" t="s">
        <v>183</v>
      </c>
      <c r="E231" s="29">
        <v>1</v>
      </c>
      <c r="F231" s="59" t="s">
        <v>189</v>
      </c>
    </row>
    <row r="232" spans="1:6" ht="17.100000000000001" customHeight="1" x14ac:dyDescent="0.3">
      <c r="A232" s="57" t="s">
        <v>187</v>
      </c>
      <c r="B232" s="20" t="s">
        <v>43</v>
      </c>
      <c r="C232" s="20" t="s">
        <v>119</v>
      </c>
      <c r="D232" s="21" t="s">
        <v>183</v>
      </c>
      <c r="E232" s="29">
        <v>1</v>
      </c>
      <c r="F232" s="59" t="s">
        <v>189</v>
      </c>
    </row>
    <row r="233" spans="1:6" ht="17.100000000000001" customHeight="1" x14ac:dyDescent="0.3">
      <c r="A233" s="57" t="s">
        <v>187</v>
      </c>
      <c r="B233" s="20" t="s">
        <v>43</v>
      </c>
      <c r="C233" s="20" t="s">
        <v>117</v>
      </c>
      <c r="D233" s="21" t="s">
        <v>183</v>
      </c>
      <c r="E233" s="29">
        <v>1</v>
      </c>
      <c r="F233" s="59" t="s">
        <v>189</v>
      </c>
    </row>
    <row r="234" spans="1:6" ht="17.100000000000001" customHeight="1" x14ac:dyDescent="0.3">
      <c r="A234" s="57" t="s">
        <v>187</v>
      </c>
      <c r="B234" s="20" t="s">
        <v>44</v>
      </c>
      <c r="C234" s="20" t="s">
        <v>65</v>
      </c>
      <c r="D234" s="21">
        <v>731</v>
      </c>
      <c r="E234" s="28"/>
      <c r="F234" s="59"/>
    </row>
    <row r="235" spans="1:6" ht="17.100000000000001" customHeight="1" x14ac:dyDescent="0.3">
      <c r="A235" s="57" t="s">
        <v>187</v>
      </c>
      <c r="B235" s="20" t="s">
        <v>44</v>
      </c>
      <c r="C235" s="20" t="s">
        <v>114</v>
      </c>
      <c r="D235" s="21">
        <v>454</v>
      </c>
      <c r="E235" s="28"/>
      <c r="F235" s="59"/>
    </row>
    <row r="236" spans="1:6" ht="17.100000000000001" customHeight="1" x14ac:dyDescent="0.3">
      <c r="A236" s="57" t="s">
        <v>187</v>
      </c>
      <c r="B236" s="20" t="s">
        <v>44</v>
      </c>
      <c r="C236" s="20" t="s">
        <v>115</v>
      </c>
      <c r="D236" s="21">
        <v>199</v>
      </c>
      <c r="E236" s="28"/>
      <c r="F236" s="59"/>
    </row>
    <row r="237" spans="1:6" ht="17.100000000000001" customHeight="1" x14ac:dyDescent="0.3">
      <c r="A237" s="57" t="s">
        <v>187</v>
      </c>
      <c r="B237" s="20" t="s">
        <v>44</v>
      </c>
      <c r="C237" s="20" t="s">
        <v>116</v>
      </c>
      <c r="D237" s="21">
        <v>95</v>
      </c>
      <c r="E237" s="28"/>
      <c r="F237" s="59"/>
    </row>
    <row r="238" spans="1:6" ht="17.100000000000001" customHeight="1" x14ac:dyDescent="0.3">
      <c r="A238" s="57" t="s">
        <v>187</v>
      </c>
      <c r="B238" s="20" t="s">
        <v>44</v>
      </c>
      <c r="C238" s="20" t="s">
        <v>120</v>
      </c>
      <c r="D238" s="21">
        <v>78</v>
      </c>
      <c r="E238" s="28"/>
      <c r="F238" s="59"/>
    </row>
    <row r="239" spans="1:6" ht="17.100000000000001" customHeight="1" x14ac:dyDescent="0.3">
      <c r="A239" s="57" t="s">
        <v>187</v>
      </c>
      <c r="B239" s="20" t="s">
        <v>44</v>
      </c>
      <c r="C239" s="20" t="s">
        <v>66</v>
      </c>
      <c r="D239" s="21">
        <v>72</v>
      </c>
      <c r="E239" s="28"/>
      <c r="F239" s="59"/>
    </row>
    <row r="240" spans="1:6" ht="17.100000000000001" customHeight="1" x14ac:dyDescent="0.3">
      <c r="A240" s="57" t="s">
        <v>187</v>
      </c>
      <c r="B240" s="20" t="s">
        <v>44</v>
      </c>
      <c r="C240" s="20" t="s">
        <v>121</v>
      </c>
      <c r="D240" s="21">
        <v>57</v>
      </c>
      <c r="E240" s="28"/>
      <c r="F240" s="59"/>
    </row>
    <row r="241" spans="1:6" ht="17.100000000000001" customHeight="1" x14ac:dyDescent="0.3">
      <c r="A241" s="57" t="s">
        <v>187</v>
      </c>
      <c r="B241" s="20" t="s">
        <v>45</v>
      </c>
      <c r="C241" s="20" t="s">
        <v>65</v>
      </c>
      <c r="D241" s="21">
        <v>861</v>
      </c>
      <c r="E241" s="28"/>
      <c r="F241" s="59"/>
    </row>
    <row r="242" spans="1:6" ht="17.100000000000001" customHeight="1" x14ac:dyDescent="0.3">
      <c r="A242" s="57" t="s">
        <v>187</v>
      </c>
      <c r="B242" s="20" t="s">
        <v>45</v>
      </c>
      <c r="C242" s="20" t="s">
        <v>114</v>
      </c>
      <c r="D242" s="21">
        <v>350</v>
      </c>
      <c r="E242" s="28"/>
      <c r="F242" s="59"/>
    </row>
    <row r="243" spans="1:6" ht="17.100000000000001" customHeight="1" x14ac:dyDescent="0.3">
      <c r="A243" s="57" t="s">
        <v>187</v>
      </c>
      <c r="B243" s="20" t="s">
        <v>45</v>
      </c>
      <c r="C243" s="20" t="s">
        <v>115</v>
      </c>
      <c r="D243" s="21">
        <v>97</v>
      </c>
      <c r="E243" s="28"/>
      <c r="F243" s="59"/>
    </row>
    <row r="244" spans="1:6" ht="17.100000000000001" customHeight="1" x14ac:dyDescent="0.3">
      <c r="A244" s="57" t="s">
        <v>187</v>
      </c>
      <c r="B244" s="20" t="s">
        <v>45</v>
      </c>
      <c r="C244" s="20" t="s">
        <v>66</v>
      </c>
      <c r="D244" s="21">
        <v>13</v>
      </c>
      <c r="E244" s="28"/>
      <c r="F244" s="59"/>
    </row>
    <row r="245" spans="1:6" ht="17.100000000000001" customHeight="1" x14ac:dyDescent="0.3">
      <c r="A245" s="57" t="s">
        <v>187</v>
      </c>
      <c r="B245" s="20" t="s">
        <v>45</v>
      </c>
      <c r="C245" s="20" t="s">
        <v>117</v>
      </c>
      <c r="D245" s="21" t="s">
        <v>183</v>
      </c>
      <c r="E245" s="29">
        <v>1</v>
      </c>
      <c r="F245" s="59" t="s">
        <v>189</v>
      </c>
    </row>
    <row r="246" spans="1:6" ht="17.100000000000001" customHeight="1" x14ac:dyDescent="0.3">
      <c r="A246" s="57" t="s">
        <v>187</v>
      </c>
      <c r="B246" s="20" t="s">
        <v>45</v>
      </c>
      <c r="C246" s="20" t="s">
        <v>121</v>
      </c>
      <c r="D246" s="21" t="s">
        <v>183</v>
      </c>
      <c r="E246" s="29">
        <v>1</v>
      </c>
      <c r="F246" s="59" t="s">
        <v>189</v>
      </c>
    </row>
    <row r="247" spans="1:6" ht="17.100000000000001" customHeight="1" x14ac:dyDescent="0.3">
      <c r="A247" s="57" t="s">
        <v>187</v>
      </c>
      <c r="B247" s="20" t="s">
        <v>45</v>
      </c>
      <c r="C247" s="20" t="s">
        <v>119</v>
      </c>
      <c r="D247" s="21" t="s">
        <v>183</v>
      </c>
      <c r="E247" s="29">
        <v>1</v>
      </c>
      <c r="F247" s="59" t="s">
        <v>189</v>
      </c>
    </row>
    <row r="248" spans="1:6" ht="17.100000000000001" customHeight="1" x14ac:dyDescent="0.3">
      <c r="A248" s="57" t="s">
        <v>187</v>
      </c>
      <c r="B248" s="20" t="s">
        <v>46</v>
      </c>
      <c r="C248" s="20" t="s">
        <v>65</v>
      </c>
      <c r="D248" s="21">
        <v>1566</v>
      </c>
      <c r="E248" s="28"/>
      <c r="F248" s="59"/>
    </row>
    <row r="249" spans="1:6" ht="17.100000000000001" customHeight="1" x14ac:dyDescent="0.3">
      <c r="A249" s="57" t="s">
        <v>187</v>
      </c>
      <c r="B249" s="20" t="s">
        <v>46</v>
      </c>
      <c r="C249" s="20" t="s">
        <v>114</v>
      </c>
      <c r="D249" s="21">
        <v>704</v>
      </c>
      <c r="E249" s="28"/>
      <c r="F249" s="59"/>
    </row>
    <row r="250" spans="1:6" ht="17.100000000000001" customHeight="1" x14ac:dyDescent="0.3">
      <c r="A250" s="57" t="s">
        <v>187</v>
      </c>
      <c r="B250" s="20" t="s">
        <v>46</v>
      </c>
      <c r="C250" s="20" t="s">
        <v>115</v>
      </c>
      <c r="D250" s="21">
        <v>177</v>
      </c>
      <c r="E250" s="28"/>
      <c r="F250" s="59"/>
    </row>
    <row r="251" spans="1:6" ht="17.100000000000001" customHeight="1" x14ac:dyDescent="0.3">
      <c r="A251" s="57" t="s">
        <v>187</v>
      </c>
      <c r="B251" s="20" t="s">
        <v>46</v>
      </c>
      <c r="C251" s="20" t="s">
        <v>116</v>
      </c>
      <c r="D251" s="21">
        <v>128</v>
      </c>
      <c r="E251" s="28"/>
      <c r="F251" s="59"/>
    </row>
    <row r="252" spans="1:6" ht="17.100000000000001" customHeight="1" x14ac:dyDescent="0.3">
      <c r="A252" s="57" t="s">
        <v>187</v>
      </c>
      <c r="B252" s="20" t="s">
        <v>46</v>
      </c>
      <c r="C252" s="20" t="s">
        <v>66</v>
      </c>
      <c r="D252" s="21">
        <v>117</v>
      </c>
      <c r="E252" s="28"/>
      <c r="F252" s="59"/>
    </row>
    <row r="253" spans="1:6" ht="17.100000000000001" customHeight="1" x14ac:dyDescent="0.3">
      <c r="A253" s="57" t="s">
        <v>187</v>
      </c>
      <c r="B253" s="20" t="s">
        <v>46</v>
      </c>
      <c r="C253" s="20" t="s">
        <v>67</v>
      </c>
      <c r="D253" s="21">
        <v>114</v>
      </c>
      <c r="E253" s="28"/>
      <c r="F253" s="59"/>
    </row>
    <row r="254" spans="1:6" ht="17.100000000000001" customHeight="1" x14ac:dyDescent="0.3">
      <c r="A254" s="57" t="s">
        <v>187</v>
      </c>
      <c r="B254" s="20" t="s">
        <v>46</v>
      </c>
      <c r="C254" s="20" t="s">
        <v>118</v>
      </c>
      <c r="D254" s="21">
        <v>111</v>
      </c>
      <c r="E254" s="28"/>
      <c r="F254" s="59"/>
    </row>
    <row r="255" spans="1:6" ht="17.100000000000001" customHeight="1" x14ac:dyDescent="0.3">
      <c r="A255" s="57" t="s">
        <v>187</v>
      </c>
      <c r="B255" s="20" t="s">
        <v>47</v>
      </c>
      <c r="C255" s="20" t="s">
        <v>65</v>
      </c>
      <c r="D255" s="21">
        <v>255</v>
      </c>
      <c r="E255" s="28"/>
      <c r="F255" s="59"/>
    </row>
    <row r="256" spans="1:6" ht="17.100000000000001" customHeight="1" x14ac:dyDescent="0.3">
      <c r="A256" s="57" t="s">
        <v>187</v>
      </c>
      <c r="B256" s="20" t="s">
        <v>47</v>
      </c>
      <c r="C256" s="20" t="s">
        <v>114</v>
      </c>
      <c r="D256" s="21">
        <v>107</v>
      </c>
      <c r="E256" s="28"/>
      <c r="F256" s="59"/>
    </row>
    <row r="257" spans="1:6" ht="17.100000000000001" customHeight="1" x14ac:dyDescent="0.3">
      <c r="A257" s="57" t="s">
        <v>187</v>
      </c>
      <c r="B257" s="20" t="s">
        <v>47</v>
      </c>
      <c r="C257" s="20" t="s">
        <v>115</v>
      </c>
      <c r="D257" s="21">
        <v>71</v>
      </c>
      <c r="E257" s="28"/>
      <c r="F257" s="59"/>
    </row>
    <row r="258" spans="1:6" ht="17.100000000000001" customHeight="1" x14ac:dyDescent="0.3">
      <c r="A258" s="57" t="s">
        <v>187</v>
      </c>
      <c r="B258" s="20" t="s">
        <v>47</v>
      </c>
      <c r="C258" s="20" t="s">
        <v>66</v>
      </c>
      <c r="D258" s="21">
        <v>13</v>
      </c>
      <c r="E258" s="28"/>
      <c r="F258" s="59"/>
    </row>
    <row r="259" spans="1:6" ht="17.100000000000001" customHeight="1" x14ac:dyDescent="0.3">
      <c r="A259" s="57" t="s">
        <v>187</v>
      </c>
      <c r="B259" s="20" t="s">
        <v>47</v>
      </c>
      <c r="C259" s="20" t="s">
        <v>116</v>
      </c>
      <c r="D259" s="21" t="s">
        <v>183</v>
      </c>
      <c r="E259" s="29">
        <v>1</v>
      </c>
      <c r="F259" s="59" t="s">
        <v>189</v>
      </c>
    </row>
    <row r="260" spans="1:6" ht="17.100000000000001" customHeight="1" x14ac:dyDescent="0.3">
      <c r="A260" s="57" t="s">
        <v>187</v>
      </c>
      <c r="B260" s="20" t="s">
        <v>47</v>
      </c>
      <c r="C260" s="20" t="s">
        <v>121</v>
      </c>
      <c r="D260" s="21" t="s">
        <v>183</v>
      </c>
      <c r="E260" s="29">
        <v>1</v>
      </c>
      <c r="F260" s="59" t="s">
        <v>189</v>
      </c>
    </row>
    <row r="261" spans="1:6" ht="17.100000000000001" customHeight="1" x14ac:dyDescent="0.3">
      <c r="A261" s="57" t="s">
        <v>187</v>
      </c>
      <c r="B261" s="20" t="s">
        <v>48</v>
      </c>
      <c r="C261" s="20" t="s">
        <v>65</v>
      </c>
      <c r="D261" s="21">
        <v>205</v>
      </c>
      <c r="E261" s="28"/>
      <c r="F261" s="59"/>
    </row>
    <row r="262" spans="1:6" ht="17.100000000000001" customHeight="1" x14ac:dyDescent="0.3">
      <c r="A262" s="57" t="s">
        <v>187</v>
      </c>
      <c r="B262" s="20" t="s">
        <v>48</v>
      </c>
      <c r="C262" s="20" t="s">
        <v>115</v>
      </c>
      <c r="D262" s="21">
        <v>81</v>
      </c>
      <c r="E262" s="28"/>
      <c r="F262" s="59"/>
    </row>
    <row r="263" spans="1:6" ht="17.100000000000001" customHeight="1" x14ac:dyDescent="0.3">
      <c r="A263" s="57" t="s">
        <v>187</v>
      </c>
      <c r="B263" s="20" t="s">
        <v>48</v>
      </c>
      <c r="C263" s="20" t="s">
        <v>114</v>
      </c>
      <c r="D263" s="21">
        <v>14</v>
      </c>
      <c r="E263" s="28"/>
      <c r="F263" s="59"/>
    </row>
    <row r="264" spans="1:6" ht="17.100000000000001" customHeight="1" x14ac:dyDescent="0.3">
      <c r="A264" s="57" t="s">
        <v>187</v>
      </c>
      <c r="B264" s="20" t="s">
        <v>48</v>
      </c>
      <c r="C264" s="20" t="s">
        <v>119</v>
      </c>
      <c r="D264" s="21" t="s">
        <v>183</v>
      </c>
      <c r="E264" s="29">
        <v>1</v>
      </c>
      <c r="F264" s="59" t="s">
        <v>189</v>
      </c>
    </row>
    <row r="265" spans="1:6" ht="17.100000000000001" customHeight="1" x14ac:dyDescent="0.3">
      <c r="A265" s="57" t="s">
        <v>187</v>
      </c>
      <c r="B265" s="20" t="s">
        <v>48</v>
      </c>
      <c r="C265" s="20" t="s">
        <v>117</v>
      </c>
      <c r="D265" s="21" t="s">
        <v>183</v>
      </c>
      <c r="E265" s="29">
        <v>1</v>
      </c>
      <c r="F265" s="59" t="s">
        <v>189</v>
      </c>
    </row>
    <row r="266" spans="1:6" ht="17.100000000000001" customHeight="1" x14ac:dyDescent="0.3">
      <c r="A266" s="57" t="s">
        <v>187</v>
      </c>
      <c r="B266" s="20" t="s">
        <v>48</v>
      </c>
      <c r="C266" s="20" t="s">
        <v>66</v>
      </c>
      <c r="D266" s="21" t="s">
        <v>183</v>
      </c>
      <c r="E266" s="29">
        <v>1</v>
      </c>
      <c r="F266" s="59" t="s">
        <v>189</v>
      </c>
    </row>
    <row r="267" spans="1:6" ht="17.100000000000001" customHeight="1" x14ac:dyDescent="0.3">
      <c r="A267" s="57" t="s">
        <v>187</v>
      </c>
      <c r="B267" s="20" t="s">
        <v>48</v>
      </c>
      <c r="C267" s="20" t="s">
        <v>120</v>
      </c>
      <c r="D267" s="21" t="s">
        <v>183</v>
      </c>
      <c r="E267" s="29">
        <v>1</v>
      </c>
      <c r="F267" s="59" t="s">
        <v>189</v>
      </c>
    </row>
    <row r="268" spans="1:6" ht="17.100000000000001" customHeight="1" x14ac:dyDescent="0.3">
      <c r="A268" s="57" t="s">
        <v>187</v>
      </c>
      <c r="B268" s="20" t="s">
        <v>49</v>
      </c>
      <c r="C268" s="20" t="s">
        <v>115</v>
      </c>
      <c r="D268" s="21" t="s">
        <v>183</v>
      </c>
      <c r="E268" s="29">
        <v>1</v>
      </c>
      <c r="F268" s="59" t="s">
        <v>189</v>
      </c>
    </row>
    <row r="269" spans="1:6" ht="17.100000000000001" customHeight="1" x14ac:dyDescent="0.3">
      <c r="A269" s="57" t="s">
        <v>187</v>
      </c>
      <c r="B269" s="20" t="s">
        <v>49</v>
      </c>
      <c r="C269" s="20" t="s">
        <v>65</v>
      </c>
      <c r="D269" s="21" t="s">
        <v>183</v>
      </c>
      <c r="E269" s="29">
        <v>1</v>
      </c>
      <c r="F269" s="59" t="s">
        <v>189</v>
      </c>
    </row>
    <row r="270" spans="1:6" ht="17.100000000000001" customHeight="1" x14ac:dyDescent="0.3">
      <c r="A270" s="57" t="s">
        <v>187</v>
      </c>
      <c r="B270" s="20" t="s">
        <v>50</v>
      </c>
      <c r="C270" s="20" t="s">
        <v>115</v>
      </c>
      <c r="D270" s="21">
        <v>34</v>
      </c>
      <c r="E270" s="28"/>
      <c r="F270" s="59"/>
    </row>
    <row r="271" spans="1:6" ht="17.100000000000001" customHeight="1" x14ac:dyDescent="0.3">
      <c r="A271" s="57" t="s">
        <v>187</v>
      </c>
      <c r="B271" s="20" t="s">
        <v>50</v>
      </c>
      <c r="C271" s="20" t="s">
        <v>65</v>
      </c>
      <c r="D271" s="21">
        <v>25</v>
      </c>
      <c r="E271" s="28"/>
      <c r="F271" s="59"/>
    </row>
    <row r="272" spans="1:6" ht="17.100000000000001" customHeight="1" x14ac:dyDescent="0.3">
      <c r="A272" s="57" t="s">
        <v>187</v>
      </c>
      <c r="B272" s="20" t="s">
        <v>50</v>
      </c>
      <c r="C272" s="20" t="s">
        <v>174</v>
      </c>
      <c r="D272" s="21" t="s">
        <v>183</v>
      </c>
      <c r="E272" s="29">
        <v>1</v>
      </c>
      <c r="F272" s="59" t="s">
        <v>189</v>
      </c>
    </row>
    <row r="273" spans="1:6" ht="17.100000000000001" customHeight="1" x14ac:dyDescent="0.3">
      <c r="A273" s="57" t="s">
        <v>187</v>
      </c>
      <c r="B273" s="20" t="s">
        <v>50</v>
      </c>
      <c r="C273" s="20" t="s">
        <v>114</v>
      </c>
      <c r="D273" s="21" t="s">
        <v>183</v>
      </c>
      <c r="E273" s="29">
        <v>1</v>
      </c>
      <c r="F273" s="59" t="s">
        <v>189</v>
      </c>
    </row>
    <row r="274" spans="1:6" ht="17.100000000000001" customHeight="1" x14ac:dyDescent="0.3">
      <c r="A274" s="57" t="s">
        <v>187</v>
      </c>
      <c r="B274" s="20" t="s">
        <v>50</v>
      </c>
      <c r="C274" s="20" t="s">
        <v>66</v>
      </c>
      <c r="D274" s="21" t="s">
        <v>183</v>
      </c>
      <c r="E274" s="29">
        <v>1</v>
      </c>
      <c r="F274" s="59" t="s">
        <v>189</v>
      </c>
    </row>
    <row r="275" spans="1:6" ht="17.100000000000001" customHeight="1" x14ac:dyDescent="0.3">
      <c r="A275" s="57" t="s">
        <v>187</v>
      </c>
      <c r="B275" s="20" t="s">
        <v>51</v>
      </c>
      <c r="C275" s="20" t="s">
        <v>65</v>
      </c>
      <c r="D275" s="21">
        <v>276</v>
      </c>
      <c r="E275" s="28"/>
      <c r="F275" s="59"/>
    </row>
    <row r="276" spans="1:6" ht="17.100000000000001" customHeight="1" x14ac:dyDescent="0.3">
      <c r="A276" s="57" t="s">
        <v>187</v>
      </c>
      <c r="B276" s="20" t="s">
        <v>51</v>
      </c>
      <c r="C276" s="20" t="s">
        <v>114</v>
      </c>
      <c r="D276" s="21">
        <v>222</v>
      </c>
      <c r="E276" s="28"/>
      <c r="F276" s="59"/>
    </row>
    <row r="277" spans="1:6" ht="17.100000000000001" customHeight="1" x14ac:dyDescent="0.3">
      <c r="A277" s="57" t="s">
        <v>187</v>
      </c>
      <c r="B277" s="20" t="s">
        <v>51</v>
      </c>
      <c r="C277" s="20" t="s">
        <v>115</v>
      </c>
      <c r="D277" s="21">
        <v>101</v>
      </c>
      <c r="E277" s="28"/>
      <c r="F277" s="59"/>
    </row>
    <row r="278" spans="1:6" ht="17.100000000000001" customHeight="1" x14ac:dyDescent="0.3">
      <c r="A278" s="57" t="s">
        <v>187</v>
      </c>
      <c r="B278" s="20" t="s">
        <v>51</v>
      </c>
      <c r="C278" s="20" t="s">
        <v>121</v>
      </c>
      <c r="D278" s="21">
        <v>62</v>
      </c>
      <c r="E278" s="28"/>
      <c r="F278" s="59"/>
    </row>
    <row r="279" spans="1:6" ht="17.100000000000001" customHeight="1" x14ac:dyDescent="0.3">
      <c r="A279" s="57" t="s">
        <v>187</v>
      </c>
      <c r="B279" s="20" t="s">
        <v>51</v>
      </c>
      <c r="C279" s="20" t="s">
        <v>117</v>
      </c>
      <c r="D279" s="21">
        <v>58</v>
      </c>
      <c r="E279" s="28"/>
      <c r="F279" s="59"/>
    </row>
    <row r="280" spans="1:6" ht="17.100000000000001" customHeight="1" x14ac:dyDescent="0.3">
      <c r="A280" s="57" t="s">
        <v>187</v>
      </c>
      <c r="B280" s="20" t="s">
        <v>51</v>
      </c>
      <c r="C280" s="20" t="s">
        <v>66</v>
      </c>
      <c r="D280" s="21">
        <v>34</v>
      </c>
      <c r="E280" s="28"/>
      <c r="F280" s="59"/>
    </row>
    <row r="281" spans="1:6" ht="17.100000000000001" customHeight="1" x14ac:dyDescent="0.3">
      <c r="A281" s="57" t="s">
        <v>187</v>
      </c>
      <c r="B281" s="20" t="s">
        <v>51</v>
      </c>
      <c r="C281" s="20" t="s">
        <v>120</v>
      </c>
      <c r="D281" s="21">
        <v>18</v>
      </c>
      <c r="E281" s="28"/>
      <c r="F281" s="59"/>
    </row>
    <row r="282" spans="1:6" ht="17.100000000000001" customHeight="1" x14ac:dyDescent="0.3">
      <c r="A282" s="57" t="s">
        <v>187</v>
      </c>
      <c r="B282" s="20" t="s">
        <v>52</v>
      </c>
      <c r="C282" s="20" t="s">
        <v>65</v>
      </c>
      <c r="D282" s="21">
        <v>577</v>
      </c>
      <c r="E282" s="28"/>
      <c r="F282" s="59"/>
    </row>
    <row r="283" spans="1:6" ht="17.100000000000001" customHeight="1" x14ac:dyDescent="0.3">
      <c r="A283" s="57" t="s">
        <v>187</v>
      </c>
      <c r="B283" s="20" t="s">
        <v>52</v>
      </c>
      <c r="C283" s="20" t="s">
        <v>114</v>
      </c>
      <c r="D283" s="21">
        <v>197</v>
      </c>
      <c r="E283" s="28"/>
      <c r="F283" s="59"/>
    </row>
    <row r="284" spans="1:6" ht="17.100000000000001" customHeight="1" x14ac:dyDescent="0.3">
      <c r="A284" s="57" t="s">
        <v>187</v>
      </c>
      <c r="B284" s="20" t="s">
        <v>52</v>
      </c>
      <c r="C284" s="20" t="s">
        <v>115</v>
      </c>
      <c r="D284" s="21">
        <v>88</v>
      </c>
      <c r="E284" s="28"/>
      <c r="F284" s="59"/>
    </row>
    <row r="285" spans="1:6" ht="17.100000000000001" customHeight="1" x14ac:dyDescent="0.3">
      <c r="A285" s="57" t="s">
        <v>187</v>
      </c>
      <c r="B285" s="20" t="s">
        <v>52</v>
      </c>
      <c r="C285" s="20" t="s">
        <v>66</v>
      </c>
      <c r="D285" s="21">
        <v>23</v>
      </c>
      <c r="E285" s="28"/>
      <c r="F285" s="59"/>
    </row>
    <row r="286" spans="1:6" ht="17.100000000000001" customHeight="1" x14ac:dyDescent="0.3">
      <c r="A286" s="57" t="s">
        <v>187</v>
      </c>
      <c r="B286" s="20" t="s">
        <v>52</v>
      </c>
      <c r="C286" s="20" t="s">
        <v>117</v>
      </c>
      <c r="D286" s="21" t="s">
        <v>183</v>
      </c>
      <c r="E286" s="29">
        <v>1</v>
      </c>
      <c r="F286" s="59" t="s">
        <v>189</v>
      </c>
    </row>
    <row r="287" spans="1:6" ht="17.100000000000001" customHeight="1" x14ac:dyDescent="0.3">
      <c r="A287" s="57" t="s">
        <v>187</v>
      </c>
      <c r="B287" s="20" t="s">
        <v>52</v>
      </c>
      <c r="C287" s="20" t="s">
        <v>120</v>
      </c>
      <c r="D287" s="21" t="s">
        <v>183</v>
      </c>
      <c r="E287" s="29">
        <v>1</v>
      </c>
      <c r="F287" s="59" t="s">
        <v>189</v>
      </c>
    </row>
    <row r="288" spans="1:6" ht="17.100000000000001" customHeight="1" x14ac:dyDescent="0.3">
      <c r="A288" s="57" t="s">
        <v>187</v>
      </c>
      <c r="B288" s="20" t="s">
        <v>53</v>
      </c>
      <c r="C288" s="20" t="s">
        <v>65</v>
      </c>
      <c r="D288" s="21">
        <v>485</v>
      </c>
      <c r="E288" s="28"/>
      <c r="F288" s="59"/>
    </row>
    <row r="289" spans="1:6" ht="17.100000000000001" customHeight="1" x14ac:dyDescent="0.3">
      <c r="A289" s="57" t="s">
        <v>187</v>
      </c>
      <c r="B289" s="20" t="s">
        <v>53</v>
      </c>
      <c r="C289" s="20" t="s">
        <v>114</v>
      </c>
      <c r="D289" s="21">
        <v>192</v>
      </c>
      <c r="E289" s="28"/>
      <c r="F289" s="59"/>
    </row>
    <row r="290" spans="1:6" ht="17.100000000000001" customHeight="1" x14ac:dyDescent="0.3">
      <c r="A290" s="57" t="s">
        <v>187</v>
      </c>
      <c r="B290" s="20" t="s">
        <v>53</v>
      </c>
      <c r="C290" s="20" t="s">
        <v>115</v>
      </c>
      <c r="D290" s="21">
        <v>101</v>
      </c>
      <c r="E290" s="28"/>
      <c r="F290" s="59"/>
    </row>
    <row r="291" spans="1:6" ht="17.100000000000001" customHeight="1" x14ac:dyDescent="0.3">
      <c r="A291" s="57" t="s">
        <v>187</v>
      </c>
      <c r="B291" s="20" t="s">
        <v>53</v>
      </c>
      <c r="C291" s="20" t="s">
        <v>66</v>
      </c>
      <c r="D291" s="21">
        <v>48</v>
      </c>
      <c r="E291" s="28"/>
      <c r="F291" s="59"/>
    </row>
    <row r="292" spans="1:6" ht="17.100000000000001" customHeight="1" x14ac:dyDescent="0.3">
      <c r="A292" s="57" t="s">
        <v>187</v>
      </c>
      <c r="B292" s="20" t="s">
        <v>53</v>
      </c>
      <c r="C292" s="20" t="s">
        <v>118</v>
      </c>
      <c r="D292" s="21">
        <v>28</v>
      </c>
      <c r="E292" s="28"/>
      <c r="F292" s="59"/>
    </row>
    <row r="293" spans="1:6" ht="17.100000000000001" customHeight="1" x14ac:dyDescent="0.3">
      <c r="A293" s="57" t="s">
        <v>187</v>
      </c>
      <c r="B293" s="20" t="s">
        <v>53</v>
      </c>
      <c r="C293" s="20" t="s">
        <v>120</v>
      </c>
      <c r="D293" s="21"/>
      <c r="E293" s="28">
        <v>2</v>
      </c>
      <c r="F293" s="59" t="s">
        <v>190</v>
      </c>
    </row>
    <row r="294" spans="1:6" ht="17.100000000000001" customHeight="1" x14ac:dyDescent="0.3">
      <c r="A294" s="57" t="s">
        <v>187</v>
      </c>
      <c r="B294" s="20" t="s">
        <v>53</v>
      </c>
      <c r="C294" s="20" t="s">
        <v>117</v>
      </c>
      <c r="D294" s="21" t="s">
        <v>183</v>
      </c>
      <c r="E294" s="29">
        <v>1</v>
      </c>
      <c r="F294" s="59" t="s">
        <v>189</v>
      </c>
    </row>
    <row r="295" spans="1:6" ht="17.100000000000001" customHeight="1" x14ac:dyDescent="0.3">
      <c r="A295" s="57" t="s">
        <v>187</v>
      </c>
      <c r="B295" s="20" t="s">
        <v>54</v>
      </c>
      <c r="C295" s="20" t="s">
        <v>65</v>
      </c>
      <c r="D295" s="21">
        <v>93</v>
      </c>
      <c r="E295" s="28"/>
      <c r="F295" s="59"/>
    </row>
    <row r="296" spans="1:6" ht="17.100000000000001" customHeight="1" x14ac:dyDescent="0.3">
      <c r="A296" s="57" t="s">
        <v>187</v>
      </c>
      <c r="B296" s="20" t="s">
        <v>54</v>
      </c>
      <c r="C296" s="20" t="s">
        <v>115</v>
      </c>
      <c r="D296" s="21">
        <v>44</v>
      </c>
      <c r="E296" s="28"/>
      <c r="F296" s="59"/>
    </row>
    <row r="297" spans="1:6" ht="17.100000000000001" customHeight="1" x14ac:dyDescent="0.3">
      <c r="A297" s="57" t="s">
        <v>187</v>
      </c>
      <c r="B297" s="20" t="s">
        <v>54</v>
      </c>
      <c r="C297" s="20" t="s">
        <v>114</v>
      </c>
      <c r="D297" s="21">
        <v>40</v>
      </c>
      <c r="E297" s="28"/>
      <c r="F297" s="59"/>
    </row>
    <row r="298" spans="1:6" ht="17.100000000000001" customHeight="1" x14ac:dyDescent="0.3">
      <c r="A298" s="57" t="s">
        <v>187</v>
      </c>
      <c r="B298" s="20" t="s">
        <v>54</v>
      </c>
      <c r="C298" s="20" t="s">
        <v>120</v>
      </c>
      <c r="D298" s="21">
        <v>26</v>
      </c>
      <c r="E298" s="28"/>
      <c r="F298" s="59"/>
    </row>
    <row r="299" spans="1:6" ht="17.100000000000001" customHeight="1" x14ac:dyDescent="0.3">
      <c r="A299" s="57" t="s">
        <v>187</v>
      </c>
      <c r="B299" s="20" t="s">
        <v>54</v>
      </c>
      <c r="C299" s="20" t="s">
        <v>118</v>
      </c>
      <c r="D299" s="21">
        <v>20</v>
      </c>
      <c r="E299" s="28"/>
      <c r="F299" s="59"/>
    </row>
    <row r="300" spans="1:6" ht="17.100000000000001" customHeight="1" x14ac:dyDescent="0.3">
      <c r="A300" s="57" t="s">
        <v>187</v>
      </c>
      <c r="B300" s="20" t="s">
        <v>54</v>
      </c>
      <c r="C300" s="20" t="s">
        <v>66</v>
      </c>
      <c r="D300" s="21" t="s">
        <v>183</v>
      </c>
      <c r="E300" s="29">
        <v>1</v>
      </c>
      <c r="F300" s="59" t="s">
        <v>189</v>
      </c>
    </row>
    <row r="301" spans="1:6" ht="17.100000000000001" customHeight="1" x14ac:dyDescent="0.3">
      <c r="A301" s="57" t="s">
        <v>187</v>
      </c>
      <c r="B301" s="20" t="s">
        <v>54</v>
      </c>
      <c r="C301" s="20" t="s">
        <v>121</v>
      </c>
      <c r="D301" s="21" t="s">
        <v>183</v>
      </c>
      <c r="E301" s="29">
        <v>1</v>
      </c>
      <c r="F301" s="59" t="s">
        <v>189</v>
      </c>
    </row>
    <row r="302" spans="1:6" ht="17.100000000000001" customHeight="1" x14ac:dyDescent="0.3">
      <c r="A302" s="57" t="s">
        <v>187</v>
      </c>
      <c r="B302" s="20" t="s">
        <v>55</v>
      </c>
      <c r="C302" s="20" t="s">
        <v>65</v>
      </c>
      <c r="D302" s="21">
        <v>67</v>
      </c>
      <c r="E302" s="28"/>
      <c r="F302" s="59"/>
    </row>
    <row r="303" spans="1:6" ht="17.100000000000001" customHeight="1" x14ac:dyDescent="0.3">
      <c r="A303" s="57" t="s">
        <v>187</v>
      </c>
      <c r="B303" s="20" t="s">
        <v>55</v>
      </c>
      <c r="C303" s="20" t="s">
        <v>115</v>
      </c>
      <c r="D303" s="21">
        <v>37</v>
      </c>
      <c r="E303" s="28"/>
      <c r="F303" s="59"/>
    </row>
    <row r="304" spans="1:6" ht="17.100000000000001" customHeight="1" x14ac:dyDescent="0.3">
      <c r="A304" s="57" t="s">
        <v>187</v>
      </c>
      <c r="B304" s="20" t="s">
        <v>55</v>
      </c>
      <c r="C304" s="20" t="s">
        <v>114</v>
      </c>
      <c r="D304" s="21"/>
      <c r="E304" s="28">
        <v>2</v>
      </c>
      <c r="F304" s="59" t="s">
        <v>190</v>
      </c>
    </row>
    <row r="305" spans="1:6" ht="17.100000000000001" customHeight="1" x14ac:dyDescent="0.3">
      <c r="A305" s="57" t="s">
        <v>187</v>
      </c>
      <c r="B305" s="20" t="s">
        <v>55</v>
      </c>
      <c r="C305" s="20" t="s">
        <v>117</v>
      </c>
      <c r="D305" s="21" t="s">
        <v>183</v>
      </c>
      <c r="E305" s="29">
        <v>1</v>
      </c>
      <c r="F305" s="59" t="s">
        <v>189</v>
      </c>
    </row>
    <row r="306" spans="1:6" ht="17.100000000000001" customHeight="1" x14ac:dyDescent="0.3">
      <c r="A306" s="57" t="s">
        <v>187</v>
      </c>
      <c r="B306" s="20" t="s">
        <v>56</v>
      </c>
      <c r="C306" s="20" t="s">
        <v>115</v>
      </c>
      <c r="D306" s="21">
        <v>16</v>
      </c>
      <c r="E306" s="28"/>
      <c r="F306" s="59"/>
    </row>
    <row r="307" spans="1:6" ht="17.100000000000001" customHeight="1" x14ac:dyDescent="0.3">
      <c r="A307" s="57" t="s">
        <v>187</v>
      </c>
      <c r="B307" s="20" t="s">
        <v>56</v>
      </c>
      <c r="C307" s="20" t="s">
        <v>65</v>
      </c>
      <c r="D307" s="21" t="s">
        <v>183</v>
      </c>
      <c r="E307" s="29">
        <v>1</v>
      </c>
      <c r="F307" s="59" t="s">
        <v>189</v>
      </c>
    </row>
    <row r="308" spans="1:6" ht="17.100000000000001" customHeight="1" x14ac:dyDescent="0.3">
      <c r="A308" s="57" t="s">
        <v>187</v>
      </c>
      <c r="B308" s="20" t="s">
        <v>56</v>
      </c>
      <c r="C308" s="20" t="s">
        <v>114</v>
      </c>
      <c r="D308" s="21" t="s">
        <v>183</v>
      </c>
      <c r="E308" s="29">
        <v>1</v>
      </c>
      <c r="F308" s="59" t="s">
        <v>189</v>
      </c>
    </row>
    <row r="309" spans="1:6" ht="17.100000000000001" customHeight="1" x14ac:dyDescent="0.3">
      <c r="A309" s="57" t="s">
        <v>187</v>
      </c>
      <c r="B309" s="20" t="s">
        <v>56</v>
      </c>
      <c r="C309" s="20" t="s">
        <v>174</v>
      </c>
      <c r="D309" s="21" t="s">
        <v>183</v>
      </c>
      <c r="E309" s="29">
        <v>1</v>
      </c>
      <c r="F309" s="59" t="s">
        <v>189</v>
      </c>
    </row>
    <row r="310" spans="1:6" ht="17.100000000000001" customHeight="1" x14ac:dyDescent="0.3">
      <c r="A310" s="57" t="s">
        <v>187</v>
      </c>
      <c r="B310" s="20" t="s">
        <v>57</v>
      </c>
      <c r="C310" s="20" t="s">
        <v>65</v>
      </c>
      <c r="D310" s="21">
        <v>567</v>
      </c>
      <c r="E310" s="28"/>
      <c r="F310" s="59"/>
    </row>
    <row r="311" spans="1:6" ht="17.100000000000001" customHeight="1" x14ac:dyDescent="0.3">
      <c r="A311" s="57" t="s">
        <v>187</v>
      </c>
      <c r="B311" s="20" t="s">
        <v>57</v>
      </c>
      <c r="C311" s="20" t="s">
        <v>114</v>
      </c>
      <c r="D311" s="21">
        <v>452</v>
      </c>
      <c r="E311" s="28"/>
      <c r="F311" s="59"/>
    </row>
    <row r="312" spans="1:6" ht="17.100000000000001" customHeight="1" x14ac:dyDescent="0.3">
      <c r="A312" s="57" t="s">
        <v>187</v>
      </c>
      <c r="B312" s="20" t="s">
        <v>57</v>
      </c>
      <c r="C312" s="20" t="s">
        <v>115</v>
      </c>
      <c r="D312" s="21">
        <v>73</v>
      </c>
      <c r="E312" s="28"/>
      <c r="F312" s="59"/>
    </row>
    <row r="313" spans="1:6" ht="17.100000000000001" customHeight="1" x14ac:dyDescent="0.3">
      <c r="A313" s="57" t="s">
        <v>187</v>
      </c>
      <c r="B313" s="20" t="s">
        <v>57</v>
      </c>
      <c r="C313" s="20" t="s">
        <v>66</v>
      </c>
      <c r="D313" s="21">
        <v>16</v>
      </c>
      <c r="E313" s="28"/>
      <c r="F313" s="59"/>
    </row>
    <row r="314" spans="1:6" ht="17.100000000000001" customHeight="1" x14ac:dyDescent="0.3">
      <c r="A314" s="57" t="s">
        <v>187</v>
      </c>
      <c r="B314" s="20" t="s">
        <v>57</v>
      </c>
      <c r="C314" s="20" t="s">
        <v>118</v>
      </c>
      <c r="D314" s="21" t="s">
        <v>183</v>
      </c>
      <c r="E314" s="29">
        <v>1</v>
      </c>
      <c r="F314" s="59" t="s">
        <v>189</v>
      </c>
    </row>
    <row r="315" spans="1:6" ht="17.100000000000001" customHeight="1" x14ac:dyDescent="0.3">
      <c r="A315" s="57" t="s">
        <v>187</v>
      </c>
      <c r="B315" s="20" t="s">
        <v>57</v>
      </c>
      <c r="C315" s="20" t="s">
        <v>67</v>
      </c>
      <c r="D315" s="21" t="s">
        <v>183</v>
      </c>
      <c r="E315" s="29">
        <v>1</v>
      </c>
      <c r="F315" s="59" t="s">
        <v>189</v>
      </c>
    </row>
    <row r="316" spans="1:6" ht="17.100000000000001" customHeight="1" x14ac:dyDescent="0.3">
      <c r="A316" s="57" t="s">
        <v>187</v>
      </c>
      <c r="B316" s="20" t="s">
        <v>57</v>
      </c>
      <c r="C316" s="20" t="s">
        <v>121</v>
      </c>
      <c r="D316" s="21" t="s">
        <v>183</v>
      </c>
      <c r="E316" s="29">
        <v>1</v>
      </c>
      <c r="F316" s="59" t="s">
        <v>189</v>
      </c>
    </row>
    <row r="317" spans="1:6" ht="17.100000000000001" customHeight="1" x14ac:dyDescent="0.3">
      <c r="A317" s="57" t="s">
        <v>187</v>
      </c>
      <c r="B317" s="20" t="s">
        <v>58</v>
      </c>
      <c r="C317" s="20" t="s">
        <v>65</v>
      </c>
      <c r="D317" s="21">
        <v>32</v>
      </c>
      <c r="E317" s="28"/>
      <c r="F317" s="59"/>
    </row>
    <row r="318" spans="1:6" ht="17.100000000000001" customHeight="1" x14ac:dyDescent="0.3">
      <c r="A318" s="57" t="s">
        <v>187</v>
      </c>
      <c r="B318" s="20" t="s">
        <v>58</v>
      </c>
      <c r="C318" s="20" t="s">
        <v>114</v>
      </c>
      <c r="D318" s="21" t="s">
        <v>183</v>
      </c>
      <c r="E318" s="29">
        <v>1</v>
      </c>
      <c r="F318" s="59" t="s">
        <v>189</v>
      </c>
    </row>
    <row r="319" spans="1:6" ht="17.100000000000001" customHeight="1" x14ac:dyDescent="0.3">
      <c r="A319" s="57" t="s">
        <v>187</v>
      </c>
      <c r="B319" s="20" t="s">
        <v>58</v>
      </c>
      <c r="C319" s="20" t="s">
        <v>115</v>
      </c>
      <c r="D319" s="21" t="s">
        <v>183</v>
      </c>
      <c r="E319" s="29">
        <v>1</v>
      </c>
      <c r="F319" s="59" t="s">
        <v>189</v>
      </c>
    </row>
    <row r="320" spans="1:6" ht="17.100000000000001" customHeight="1" x14ac:dyDescent="0.3">
      <c r="A320" s="57" t="s">
        <v>187</v>
      </c>
      <c r="B320" s="20" t="s">
        <v>59</v>
      </c>
      <c r="C320" s="20" t="s">
        <v>65</v>
      </c>
      <c r="D320" s="21">
        <v>1209</v>
      </c>
      <c r="E320" s="28"/>
      <c r="F320" s="59"/>
    </row>
    <row r="321" spans="1:6" ht="17.100000000000001" customHeight="1" x14ac:dyDescent="0.3">
      <c r="A321" s="57" t="s">
        <v>187</v>
      </c>
      <c r="B321" s="20" t="s">
        <v>59</v>
      </c>
      <c r="C321" s="20" t="s">
        <v>114</v>
      </c>
      <c r="D321" s="21">
        <v>421</v>
      </c>
      <c r="E321" s="28"/>
      <c r="F321" s="59"/>
    </row>
    <row r="322" spans="1:6" ht="17.100000000000001" customHeight="1" x14ac:dyDescent="0.3">
      <c r="A322" s="57" t="s">
        <v>187</v>
      </c>
      <c r="B322" s="20" t="s">
        <v>59</v>
      </c>
      <c r="C322" s="20" t="s">
        <v>115</v>
      </c>
      <c r="D322" s="21">
        <v>108</v>
      </c>
      <c r="E322" s="28"/>
      <c r="F322" s="59"/>
    </row>
    <row r="323" spans="1:6" ht="17.100000000000001" customHeight="1" x14ac:dyDescent="0.3">
      <c r="A323" s="57" t="s">
        <v>187</v>
      </c>
      <c r="B323" s="20" t="s">
        <v>59</v>
      </c>
      <c r="C323" s="20" t="s">
        <v>66</v>
      </c>
      <c r="D323" s="21">
        <v>19</v>
      </c>
      <c r="E323" s="28"/>
      <c r="F323" s="59"/>
    </row>
    <row r="324" spans="1:6" ht="17.100000000000001" customHeight="1" x14ac:dyDescent="0.3">
      <c r="A324" s="57" t="s">
        <v>187</v>
      </c>
      <c r="B324" s="20" t="s">
        <v>59</v>
      </c>
      <c r="C324" s="20" t="s">
        <v>117</v>
      </c>
      <c r="D324" s="21">
        <v>15</v>
      </c>
      <c r="E324" s="28"/>
      <c r="F324" s="59"/>
    </row>
    <row r="325" spans="1:6" ht="17.100000000000001" customHeight="1" x14ac:dyDescent="0.3">
      <c r="A325" s="57" t="s">
        <v>187</v>
      </c>
      <c r="B325" s="20" t="s">
        <v>59</v>
      </c>
      <c r="C325" s="20" t="s">
        <v>121</v>
      </c>
      <c r="D325" s="21" t="s">
        <v>183</v>
      </c>
      <c r="E325" s="29">
        <v>1</v>
      </c>
      <c r="F325" s="59" t="s">
        <v>189</v>
      </c>
    </row>
    <row r="326" spans="1:6" ht="17.100000000000001" customHeight="1" x14ac:dyDescent="0.3">
      <c r="A326" s="57" t="s">
        <v>187</v>
      </c>
      <c r="B326" s="20" t="s">
        <v>59</v>
      </c>
      <c r="C326" s="20" t="s">
        <v>67</v>
      </c>
      <c r="D326" s="21" t="s">
        <v>183</v>
      </c>
      <c r="E326" s="29">
        <v>1</v>
      </c>
      <c r="F326" s="59" t="s">
        <v>189</v>
      </c>
    </row>
    <row r="327" spans="1:6" ht="17.100000000000001" customHeight="1" x14ac:dyDescent="0.3">
      <c r="A327" s="57" t="s">
        <v>187</v>
      </c>
      <c r="B327" s="20" t="s">
        <v>60</v>
      </c>
      <c r="C327" s="20" t="s">
        <v>65</v>
      </c>
      <c r="D327" s="21">
        <v>170</v>
      </c>
      <c r="E327" s="28"/>
      <c r="F327" s="59"/>
    </row>
    <row r="328" spans="1:6" ht="17.100000000000001" customHeight="1" x14ac:dyDescent="0.3">
      <c r="A328" s="57" t="s">
        <v>187</v>
      </c>
      <c r="B328" s="20" t="s">
        <v>60</v>
      </c>
      <c r="C328" s="20" t="s">
        <v>114</v>
      </c>
      <c r="D328" s="21">
        <v>70</v>
      </c>
      <c r="E328" s="28"/>
      <c r="F328" s="59"/>
    </row>
    <row r="329" spans="1:6" ht="17.100000000000001" customHeight="1" x14ac:dyDescent="0.3">
      <c r="A329" s="57" t="s">
        <v>187</v>
      </c>
      <c r="B329" s="20" t="s">
        <v>60</v>
      </c>
      <c r="C329" s="20" t="s">
        <v>115</v>
      </c>
      <c r="D329" s="21">
        <v>47</v>
      </c>
      <c r="E329" s="28"/>
      <c r="F329" s="59"/>
    </row>
    <row r="330" spans="1:6" ht="17.100000000000001" customHeight="1" x14ac:dyDescent="0.3">
      <c r="A330" s="57" t="s">
        <v>187</v>
      </c>
      <c r="B330" s="20" t="s">
        <v>60</v>
      </c>
      <c r="C330" s="20" t="s">
        <v>118</v>
      </c>
      <c r="D330" s="21">
        <v>20</v>
      </c>
      <c r="E330" s="28"/>
      <c r="F330" s="59"/>
    </row>
    <row r="331" spans="1:6" ht="17.100000000000001" customHeight="1" x14ac:dyDescent="0.3">
      <c r="A331" s="57" t="s">
        <v>187</v>
      </c>
      <c r="B331" s="20" t="s">
        <v>60</v>
      </c>
      <c r="C331" s="20" t="s">
        <v>120</v>
      </c>
      <c r="D331" s="21" t="s">
        <v>183</v>
      </c>
      <c r="E331" s="29">
        <v>1</v>
      </c>
      <c r="F331" s="59" t="s">
        <v>189</v>
      </c>
    </row>
    <row r="332" spans="1:6" ht="17.100000000000001" customHeight="1" x14ac:dyDescent="0.3">
      <c r="A332" s="57" t="s">
        <v>187</v>
      </c>
      <c r="B332" s="20" t="s">
        <v>60</v>
      </c>
      <c r="C332" s="20" t="s">
        <v>66</v>
      </c>
      <c r="D332" s="21" t="s">
        <v>183</v>
      </c>
      <c r="E332" s="29">
        <v>1</v>
      </c>
      <c r="F332" s="59" t="s">
        <v>189</v>
      </c>
    </row>
    <row r="333" spans="1:6" ht="17.100000000000001" customHeight="1" x14ac:dyDescent="0.3">
      <c r="A333" s="57" t="s">
        <v>187</v>
      </c>
      <c r="B333" s="20" t="s">
        <v>61</v>
      </c>
      <c r="C333" s="20" t="s">
        <v>65</v>
      </c>
      <c r="D333" s="21">
        <v>98</v>
      </c>
      <c r="E333" s="28"/>
      <c r="F333" s="59"/>
    </row>
    <row r="334" spans="1:6" ht="17.100000000000001" customHeight="1" x14ac:dyDescent="0.3">
      <c r="A334" s="57" t="s">
        <v>187</v>
      </c>
      <c r="B334" s="20" t="s">
        <v>61</v>
      </c>
      <c r="C334" s="20" t="s">
        <v>114</v>
      </c>
      <c r="D334" s="21">
        <v>28</v>
      </c>
      <c r="E334" s="28"/>
      <c r="F334" s="59"/>
    </row>
    <row r="335" spans="1:6" ht="17.100000000000001" customHeight="1" x14ac:dyDescent="0.3">
      <c r="A335" s="57" t="s">
        <v>187</v>
      </c>
      <c r="B335" s="20" t="s">
        <v>61</v>
      </c>
      <c r="C335" s="20" t="s">
        <v>115</v>
      </c>
      <c r="D335" s="21">
        <v>25</v>
      </c>
      <c r="E335" s="28"/>
      <c r="F335" s="59"/>
    </row>
    <row r="336" spans="1:6" ht="17.100000000000001" customHeight="1" x14ac:dyDescent="0.3">
      <c r="A336" s="57" t="s">
        <v>187</v>
      </c>
      <c r="B336" s="20" t="s">
        <v>61</v>
      </c>
      <c r="C336" s="20" t="s">
        <v>66</v>
      </c>
      <c r="D336" s="21" t="s">
        <v>183</v>
      </c>
      <c r="E336" s="29">
        <v>1</v>
      </c>
      <c r="F336" s="59" t="s">
        <v>189</v>
      </c>
    </row>
    <row r="337" spans="1:6" ht="17.100000000000001" customHeight="1" x14ac:dyDescent="0.3">
      <c r="A337" s="57" t="s">
        <v>187</v>
      </c>
      <c r="B337" s="20" t="s">
        <v>61</v>
      </c>
      <c r="C337" s="20" t="s">
        <v>120</v>
      </c>
      <c r="D337" s="21" t="s">
        <v>183</v>
      </c>
      <c r="E337" s="29">
        <v>1</v>
      </c>
      <c r="F337" s="59" t="s">
        <v>189</v>
      </c>
    </row>
    <row r="338" spans="1:6" ht="17.100000000000001" customHeight="1" x14ac:dyDescent="0.3">
      <c r="A338" s="57" t="s">
        <v>187</v>
      </c>
      <c r="B338" s="20" t="s">
        <v>61</v>
      </c>
      <c r="C338" s="20" t="s">
        <v>174</v>
      </c>
      <c r="D338" s="21" t="s">
        <v>183</v>
      </c>
      <c r="E338" s="29">
        <v>1</v>
      </c>
      <c r="F338" s="59" t="s">
        <v>189</v>
      </c>
    </row>
    <row r="339" spans="1:6" ht="17.100000000000001" customHeight="1" x14ac:dyDescent="0.3">
      <c r="A339" s="57" t="s">
        <v>187</v>
      </c>
      <c r="B339" s="20" t="s">
        <v>62</v>
      </c>
      <c r="C339" s="20" t="s">
        <v>65</v>
      </c>
      <c r="D339" s="21">
        <v>42426</v>
      </c>
      <c r="E339" s="28"/>
      <c r="F339" s="59"/>
    </row>
    <row r="340" spans="1:6" ht="17.100000000000001" customHeight="1" x14ac:dyDescent="0.3">
      <c r="A340" s="57" t="s">
        <v>187</v>
      </c>
      <c r="B340" s="20" t="s">
        <v>62</v>
      </c>
      <c r="C340" s="20" t="s">
        <v>114</v>
      </c>
      <c r="D340" s="21">
        <v>23135</v>
      </c>
      <c r="E340" s="28"/>
      <c r="F340" s="59"/>
    </row>
    <row r="341" spans="1:6" ht="17.100000000000001" customHeight="1" x14ac:dyDescent="0.3">
      <c r="A341" s="57" t="s">
        <v>187</v>
      </c>
      <c r="B341" s="20" t="s">
        <v>62</v>
      </c>
      <c r="C341" s="20" t="s">
        <v>115</v>
      </c>
      <c r="D341" s="21">
        <v>12314</v>
      </c>
      <c r="E341" s="28"/>
      <c r="F341" s="59"/>
    </row>
    <row r="342" spans="1:6" ht="17.100000000000001" customHeight="1" x14ac:dyDescent="0.3">
      <c r="A342" s="57" t="s">
        <v>187</v>
      </c>
      <c r="B342" s="20" t="s">
        <v>62</v>
      </c>
      <c r="C342" s="20" t="s">
        <v>122</v>
      </c>
      <c r="D342" s="21">
        <v>4601</v>
      </c>
      <c r="E342" s="28"/>
      <c r="F342" s="59"/>
    </row>
    <row r="343" spans="1:6" ht="17.100000000000001" customHeight="1" x14ac:dyDescent="0.3">
      <c r="A343" s="57" t="s">
        <v>187</v>
      </c>
      <c r="B343" s="20" t="s">
        <v>62</v>
      </c>
      <c r="C343" s="20" t="s">
        <v>66</v>
      </c>
      <c r="D343" s="21">
        <v>3359</v>
      </c>
      <c r="E343" s="28"/>
      <c r="F343" s="59"/>
    </row>
    <row r="344" spans="1:6" ht="17.100000000000001" customHeight="1" x14ac:dyDescent="0.3">
      <c r="A344" s="57" t="s">
        <v>187</v>
      </c>
      <c r="B344" s="20" t="s">
        <v>62</v>
      </c>
      <c r="C344" s="20" t="s">
        <v>117</v>
      </c>
      <c r="D344" s="21">
        <v>2576</v>
      </c>
      <c r="E344" s="28"/>
      <c r="F344" s="59"/>
    </row>
    <row r="345" spans="1:6" ht="17.100000000000001" customHeight="1" x14ac:dyDescent="0.3">
      <c r="A345" s="57" t="s">
        <v>187</v>
      </c>
      <c r="B345" s="20" t="s">
        <v>62</v>
      </c>
      <c r="C345" s="20" t="s">
        <v>116</v>
      </c>
      <c r="D345" s="21">
        <v>1905</v>
      </c>
      <c r="E345" s="28"/>
      <c r="F345" s="59"/>
    </row>
    <row r="346" spans="1:6" ht="17.100000000000001" customHeight="1" x14ac:dyDescent="0.3">
      <c r="A346" s="62" t="s">
        <v>187</v>
      </c>
      <c r="B346" s="31" t="s">
        <v>62</v>
      </c>
      <c r="C346" s="31" t="s">
        <v>120</v>
      </c>
      <c r="D346" s="32">
        <v>1592</v>
      </c>
      <c r="E346" s="63"/>
      <c r="F346" s="61"/>
    </row>
    <row r="347" spans="1:6" ht="17.100000000000001" customHeight="1" x14ac:dyDescent="0.3">
      <c r="A347" s="27" t="s">
        <v>105</v>
      </c>
    </row>
  </sheetData>
  <sheetProtection sheet="1" objects="1" scenarios="1" selectLockedCells="1"/>
  <conditionalFormatting sqref="A4:F346">
    <cfRule type="expression" dxfId="27" priority="2">
      <formula>MOD(ROW(),2)=0</formula>
    </cfRule>
  </conditionalFormatting>
  <conditionalFormatting sqref="A4:F9987">
    <cfRule type="expression" dxfId="2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7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9.85546875" style="8" bestFit="1" customWidth="1"/>
    <col min="5" max="5" width="21.7109375" style="16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1" t="s">
        <v>176</v>
      </c>
    </row>
    <row r="2" spans="1:6" s="1" customFormat="1" ht="23.1" customHeight="1" x14ac:dyDescent="0.45">
      <c r="A2" s="13" t="s">
        <v>63</v>
      </c>
      <c r="D2" s="7"/>
      <c r="E2" s="17"/>
    </row>
    <row r="3" spans="1:6" ht="17.100000000000001" customHeight="1" x14ac:dyDescent="0.3">
      <c r="A3" s="55" t="s">
        <v>0</v>
      </c>
      <c r="B3" s="22" t="s">
        <v>123</v>
      </c>
      <c r="C3" s="22" t="s">
        <v>68</v>
      </c>
      <c r="D3" s="35" t="s">
        <v>1</v>
      </c>
      <c r="E3" s="30" t="s">
        <v>2</v>
      </c>
      <c r="F3" s="56" t="s">
        <v>3</v>
      </c>
    </row>
    <row r="4" spans="1:6" ht="17.100000000000001" customHeight="1" x14ac:dyDescent="0.3">
      <c r="A4" s="57" t="s">
        <v>187</v>
      </c>
      <c r="B4" s="20" t="s">
        <v>4</v>
      </c>
      <c r="C4" s="20" t="s">
        <v>69</v>
      </c>
      <c r="D4" s="33">
        <v>2357</v>
      </c>
      <c r="E4" s="28" t="s">
        <v>191</v>
      </c>
      <c r="F4" s="59" t="s">
        <v>191</v>
      </c>
    </row>
    <row r="5" spans="1:6" ht="17.100000000000001" customHeight="1" x14ac:dyDescent="0.3">
      <c r="A5" s="57" t="s">
        <v>187</v>
      </c>
      <c r="B5" s="20" t="s">
        <v>4</v>
      </c>
      <c r="C5" s="20" t="s">
        <v>70</v>
      </c>
      <c r="D5" s="33">
        <v>972</v>
      </c>
      <c r="E5" s="28" t="s">
        <v>191</v>
      </c>
      <c r="F5" s="59" t="s">
        <v>191</v>
      </c>
    </row>
    <row r="6" spans="1:6" ht="17.100000000000001" customHeight="1" x14ac:dyDescent="0.3">
      <c r="A6" s="57" t="s">
        <v>187</v>
      </c>
      <c r="B6" s="20" t="s">
        <v>4</v>
      </c>
      <c r="C6" s="20" t="s">
        <v>178</v>
      </c>
      <c r="D6" s="33">
        <v>64</v>
      </c>
      <c r="E6" s="28" t="s">
        <v>191</v>
      </c>
      <c r="F6" s="59" t="s">
        <v>191</v>
      </c>
    </row>
    <row r="7" spans="1:6" ht="17.100000000000001" customHeight="1" x14ac:dyDescent="0.3">
      <c r="A7" s="57" t="s">
        <v>187</v>
      </c>
      <c r="B7" s="20" t="s">
        <v>4</v>
      </c>
      <c r="C7" s="20" t="s">
        <v>71</v>
      </c>
      <c r="D7" s="33">
        <v>64</v>
      </c>
      <c r="E7" s="28" t="s">
        <v>191</v>
      </c>
      <c r="F7" s="59" t="s">
        <v>191</v>
      </c>
    </row>
    <row r="8" spans="1:6" ht="17.100000000000001" customHeight="1" x14ac:dyDescent="0.3">
      <c r="A8" s="57" t="s">
        <v>187</v>
      </c>
      <c r="B8" s="20" t="s">
        <v>5</v>
      </c>
      <c r="C8" s="20" t="s">
        <v>69</v>
      </c>
      <c r="D8" s="33" t="s">
        <v>191</v>
      </c>
      <c r="E8" s="29">
        <v>1</v>
      </c>
      <c r="F8" s="59" t="s">
        <v>189</v>
      </c>
    </row>
    <row r="9" spans="1:6" ht="17.100000000000001" customHeight="1" x14ac:dyDescent="0.3">
      <c r="A9" s="57" t="s">
        <v>187</v>
      </c>
      <c r="B9" s="20" t="s">
        <v>6</v>
      </c>
      <c r="C9" s="20" t="s">
        <v>69</v>
      </c>
      <c r="D9" s="33" t="s">
        <v>191</v>
      </c>
      <c r="E9" s="28">
        <v>2</v>
      </c>
      <c r="F9" s="59" t="s">
        <v>190</v>
      </c>
    </row>
    <row r="10" spans="1:6" ht="17.100000000000001" customHeight="1" x14ac:dyDescent="0.3">
      <c r="A10" s="57" t="s">
        <v>187</v>
      </c>
      <c r="B10" s="20" t="s">
        <v>6</v>
      </c>
      <c r="C10" s="20" t="s">
        <v>65</v>
      </c>
      <c r="D10" s="33" t="s">
        <v>191</v>
      </c>
      <c r="E10" s="29">
        <v>1</v>
      </c>
      <c r="F10" s="59" t="s">
        <v>189</v>
      </c>
    </row>
    <row r="11" spans="1:6" ht="17.100000000000001" customHeight="1" x14ac:dyDescent="0.3">
      <c r="A11" s="57" t="s">
        <v>187</v>
      </c>
      <c r="B11" s="20" t="s">
        <v>7</v>
      </c>
      <c r="C11" s="20" t="s">
        <v>69</v>
      </c>
      <c r="D11" s="33">
        <v>221</v>
      </c>
      <c r="E11" s="28" t="s">
        <v>191</v>
      </c>
      <c r="F11" s="59" t="s">
        <v>191</v>
      </c>
    </row>
    <row r="12" spans="1:6" ht="17.100000000000001" customHeight="1" x14ac:dyDescent="0.3">
      <c r="A12" s="57" t="s">
        <v>187</v>
      </c>
      <c r="B12" s="20" t="s">
        <v>7</v>
      </c>
      <c r="C12" s="20" t="s">
        <v>70</v>
      </c>
      <c r="D12" s="33">
        <v>19</v>
      </c>
      <c r="E12" s="28" t="s">
        <v>191</v>
      </c>
      <c r="F12" s="59" t="s">
        <v>191</v>
      </c>
    </row>
    <row r="13" spans="1:6" ht="17.100000000000001" customHeight="1" x14ac:dyDescent="0.3">
      <c r="A13" s="57" t="s">
        <v>187</v>
      </c>
      <c r="B13" s="20" t="s">
        <v>7</v>
      </c>
      <c r="C13" s="20" t="s">
        <v>65</v>
      </c>
      <c r="D13" s="33" t="s">
        <v>191</v>
      </c>
      <c r="E13" s="28">
        <v>2</v>
      </c>
      <c r="F13" s="59" t="s">
        <v>190</v>
      </c>
    </row>
    <row r="14" spans="1:6" ht="17.100000000000001" customHeight="1" x14ac:dyDescent="0.3">
      <c r="A14" s="57" t="s">
        <v>187</v>
      </c>
      <c r="B14" s="20" t="s">
        <v>7</v>
      </c>
      <c r="C14" s="20" t="s">
        <v>127</v>
      </c>
      <c r="D14" s="33" t="s">
        <v>191</v>
      </c>
      <c r="E14" s="29">
        <v>1</v>
      </c>
      <c r="F14" s="59" t="s">
        <v>189</v>
      </c>
    </row>
    <row r="15" spans="1:6" ht="17.100000000000001" customHeight="1" x14ac:dyDescent="0.3">
      <c r="A15" s="57" t="s">
        <v>187</v>
      </c>
      <c r="B15" s="20" t="s">
        <v>8</v>
      </c>
      <c r="C15" s="20" t="s">
        <v>69</v>
      </c>
      <c r="D15" s="33" t="s">
        <v>191</v>
      </c>
      <c r="E15" s="28">
        <v>2</v>
      </c>
      <c r="F15" s="59" t="s">
        <v>190</v>
      </c>
    </row>
    <row r="16" spans="1:6" ht="17.100000000000001" customHeight="1" x14ac:dyDescent="0.3">
      <c r="A16" s="57" t="s">
        <v>187</v>
      </c>
      <c r="B16" s="20" t="s">
        <v>8</v>
      </c>
      <c r="C16" s="20" t="s">
        <v>70</v>
      </c>
      <c r="D16" s="33" t="s">
        <v>191</v>
      </c>
      <c r="E16" s="29">
        <v>1</v>
      </c>
      <c r="F16" s="59" t="s">
        <v>189</v>
      </c>
    </row>
    <row r="17" spans="1:6" ht="17.100000000000001" customHeight="1" x14ac:dyDescent="0.3">
      <c r="A17" s="57" t="s">
        <v>187</v>
      </c>
      <c r="B17" s="20" t="s">
        <v>9</v>
      </c>
      <c r="C17" s="20" t="s">
        <v>69</v>
      </c>
      <c r="D17" s="33">
        <v>27</v>
      </c>
      <c r="E17" s="28" t="s">
        <v>191</v>
      </c>
      <c r="F17" s="59" t="s">
        <v>191</v>
      </c>
    </row>
    <row r="18" spans="1:6" ht="17.100000000000001" customHeight="1" x14ac:dyDescent="0.3">
      <c r="A18" s="57" t="s">
        <v>187</v>
      </c>
      <c r="B18" s="20" t="s">
        <v>9</v>
      </c>
      <c r="C18" s="20" t="s">
        <v>70</v>
      </c>
      <c r="D18" s="33">
        <v>18</v>
      </c>
      <c r="E18" s="28" t="s">
        <v>191</v>
      </c>
      <c r="F18" s="59" t="s">
        <v>191</v>
      </c>
    </row>
    <row r="19" spans="1:6" ht="17.100000000000001" customHeight="1" x14ac:dyDescent="0.3">
      <c r="A19" s="57" t="s">
        <v>187</v>
      </c>
      <c r="B19" s="20" t="s">
        <v>10</v>
      </c>
      <c r="C19" s="20" t="s">
        <v>69</v>
      </c>
      <c r="D19" s="33">
        <v>1310</v>
      </c>
      <c r="E19" s="28" t="s">
        <v>191</v>
      </c>
      <c r="F19" s="59" t="s">
        <v>191</v>
      </c>
    </row>
    <row r="20" spans="1:6" ht="17.100000000000001" customHeight="1" x14ac:dyDescent="0.3">
      <c r="A20" s="57" t="s">
        <v>187</v>
      </c>
      <c r="B20" s="20" t="s">
        <v>10</v>
      </c>
      <c r="C20" s="20" t="s">
        <v>70</v>
      </c>
      <c r="D20" s="33">
        <v>573</v>
      </c>
      <c r="E20" s="28" t="s">
        <v>191</v>
      </c>
      <c r="F20" s="59" t="s">
        <v>191</v>
      </c>
    </row>
    <row r="21" spans="1:6" ht="17.100000000000001" customHeight="1" x14ac:dyDescent="0.3">
      <c r="A21" s="57" t="s">
        <v>187</v>
      </c>
      <c r="B21" s="20" t="s">
        <v>10</v>
      </c>
      <c r="C21" s="20" t="s">
        <v>127</v>
      </c>
      <c r="D21" s="33">
        <v>57</v>
      </c>
      <c r="E21" s="28" t="s">
        <v>191</v>
      </c>
      <c r="F21" s="59" t="s">
        <v>191</v>
      </c>
    </row>
    <row r="22" spans="1:6" ht="17.100000000000001" customHeight="1" x14ac:dyDescent="0.3">
      <c r="A22" s="57" t="s">
        <v>187</v>
      </c>
      <c r="B22" s="20" t="s">
        <v>10</v>
      </c>
      <c r="C22" s="20" t="s">
        <v>71</v>
      </c>
      <c r="D22" s="33">
        <v>43</v>
      </c>
      <c r="E22" s="28" t="s">
        <v>191</v>
      </c>
      <c r="F22" s="59" t="s">
        <v>191</v>
      </c>
    </row>
    <row r="23" spans="1:6" ht="17.100000000000001" customHeight="1" x14ac:dyDescent="0.3">
      <c r="A23" s="57" t="s">
        <v>187</v>
      </c>
      <c r="B23" s="20" t="s">
        <v>11</v>
      </c>
      <c r="C23" s="20" t="s">
        <v>69</v>
      </c>
      <c r="D23" s="33">
        <v>35</v>
      </c>
      <c r="E23" s="28" t="s">
        <v>191</v>
      </c>
      <c r="F23" s="59" t="s">
        <v>191</v>
      </c>
    </row>
    <row r="24" spans="1:6" ht="17.100000000000001" customHeight="1" x14ac:dyDescent="0.3">
      <c r="A24" s="57" t="s">
        <v>187</v>
      </c>
      <c r="B24" s="20" t="s">
        <v>11</v>
      </c>
      <c r="C24" s="20" t="s">
        <v>70</v>
      </c>
      <c r="D24" s="33" t="s">
        <v>191</v>
      </c>
      <c r="E24" s="29">
        <v>1</v>
      </c>
      <c r="F24" s="59" t="s">
        <v>189</v>
      </c>
    </row>
    <row r="25" spans="1:6" ht="17.100000000000001" customHeight="1" x14ac:dyDescent="0.3">
      <c r="A25" s="57" t="s">
        <v>187</v>
      </c>
      <c r="B25" s="20" t="s">
        <v>11</v>
      </c>
      <c r="C25" s="20" t="s">
        <v>65</v>
      </c>
      <c r="D25" s="33" t="s">
        <v>191</v>
      </c>
      <c r="E25" s="29">
        <v>1</v>
      </c>
      <c r="F25" s="59" t="s">
        <v>189</v>
      </c>
    </row>
    <row r="26" spans="1:6" ht="17.100000000000001" customHeight="1" x14ac:dyDescent="0.3">
      <c r="A26" s="57" t="s">
        <v>187</v>
      </c>
      <c r="B26" s="20" t="s">
        <v>12</v>
      </c>
      <c r="C26" s="20" t="s">
        <v>69</v>
      </c>
      <c r="D26" s="33">
        <v>193</v>
      </c>
      <c r="E26" s="28" t="s">
        <v>191</v>
      </c>
      <c r="F26" s="59" t="s">
        <v>191</v>
      </c>
    </row>
    <row r="27" spans="1:6" ht="17.100000000000001" customHeight="1" x14ac:dyDescent="0.3">
      <c r="A27" s="57" t="s">
        <v>187</v>
      </c>
      <c r="B27" s="20" t="s">
        <v>12</v>
      </c>
      <c r="C27" s="20" t="s">
        <v>70</v>
      </c>
      <c r="D27" s="33">
        <v>32</v>
      </c>
      <c r="E27" s="28" t="s">
        <v>191</v>
      </c>
      <c r="F27" s="59" t="s">
        <v>191</v>
      </c>
    </row>
    <row r="28" spans="1:6" ht="17.100000000000001" customHeight="1" x14ac:dyDescent="0.3">
      <c r="A28" s="57" t="s">
        <v>187</v>
      </c>
      <c r="B28" s="20" t="s">
        <v>12</v>
      </c>
      <c r="C28" s="20" t="s">
        <v>127</v>
      </c>
      <c r="D28" s="33" t="s">
        <v>191</v>
      </c>
      <c r="E28" s="29">
        <v>1</v>
      </c>
      <c r="F28" s="59" t="s">
        <v>189</v>
      </c>
    </row>
    <row r="29" spans="1:6" ht="17.100000000000001" customHeight="1" x14ac:dyDescent="0.3">
      <c r="A29" s="57" t="s">
        <v>187</v>
      </c>
      <c r="B29" s="20" t="s">
        <v>12</v>
      </c>
      <c r="C29" s="20" t="s">
        <v>65</v>
      </c>
      <c r="D29" s="33" t="s">
        <v>191</v>
      </c>
      <c r="E29" s="29">
        <v>1</v>
      </c>
      <c r="F29" s="59" t="s">
        <v>189</v>
      </c>
    </row>
    <row r="30" spans="1:6" ht="17.100000000000001" customHeight="1" x14ac:dyDescent="0.3">
      <c r="A30" s="57" t="s">
        <v>187</v>
      </c>
      <c r="B30" s="20" t="s">
        <v>13</v>
      </c>
      <c r="C30" s="20" t="s">
        <v>69</v>
      </c>
      <c r="D30" s="33">
        <v>1408</v>
      </c>
      <c r="E30" s="28" t="s">
        <v>191</v>
      </c>
      <c r="F30" s="59" t="s">
        <v>191</v>
      </c>
    </row>
    <row r="31" spans="1:6" ht="17.100000000000001" customHeight="1" x14ac:dyDescent="0.3">
      <c r="A31" s="57" t="s">
        <v>187</v>
      </c>
      <c r="B31" s="20" t="s">
        <v>13</v>
      </c>
      <c r="C31" s="20" t="s">
        <v>70</v>
      </c>
      <c r="D31" s="33">
        <v>621</v>
      </c>
      <c r="E31" s="28" t="s">
        <v>191</v>
      </c>
      <c r="F31" s="59" t="s">
        <v>191</v>
      </c>
    </row>
    <row r="32" spans="1:6" ht="17.100000000000001" customHeight="1" x14ac:dyDescent="0.3">
      <c r="A32" s="57" t="s">
        <v>187</v>
      </c>
      <c r="B32" s="20" t="s">
        <v>13</v>
      </c>
      <c r="C32" s="20" t="s">
        <v>65</v>
      </c>
      <c r="D32" s="33">
        <v>50</v>
      </c>
      <c r="E32" s="28" t="s">
        <v>191</v>
      </c>
      <c r="F32" s="59" t="s">
        <v>191</v>
      </c>
    </row>
    <row r="33" spans="1:6" ht="17.100000000000001" customHeight="1" x14ac:dyDescent="0.3">
      <c r="A33" s="57" t="s">
        <v>187</v>
      </c>
      <c r="B33" s="20" t="s">
        <v>13</v>
      </c>
      <c r="C33" s="20" t="s">
        <v>72</v>
      </c>
      <c r="D33" s="33">
        <v>31</v>
      </c>
      <c r="E33" s="28" t="s">
        <v>191</v>
      </c>
      <c r="F33" s="59" t="s">
        <v>191</v>
      </c>
    </row>
    <row r="34" spans="1:6" ht="17.100000000000001" customHeight="1" x14ac:dyDescent="0.3">
      <c r="A34" s="57" t="s">
        <v>187</v>
      </c>
      <c r="B34" s="20" t="s">
        <v>14</v>
      </c>
      <c r="C34" s="20" t="s">
        <v>69</v>
      </c>
      <c r="D34" s="33">
        <v>39</v>
      </c>
      <c r="E34" s="28" t="s">
        <v>191</v>
      </c>
      <c r="F34" s="59" t="s">
        <v>191</v>
      </c>
    </row>
    <row r="35" spans="1:6" ht="17.100000000000001" customHeight="1" x14ac:dyDescent="0.3">
      <c r="A35" s="57" t="s">
        <v>187</v>
      </c>
      <c r="B35" s="20" t="s">
        <v>14</v>
      </c>
      <c r="C35" s="20" t="s">
        <v>70</v>
      </c>
      <c r="D35" s="33" t="s">
        <v>191</v>
      </c>
      <c r="E35" s="28">
        <v>2</v>
      </c>
      <c r="F35" s="59" t="s">
        <v>190</v>
      </c>
    </row>
    <row r="36" spans="1:6" ht="17.100000000000001" customHeight="1" x14ac:dyDescent="0.3">
      <c r="A36" s="57" t="s">
        <v>187</v>
      </c>
      <c r="B36" s="20" t="s">
        <v>14</v>
      </c>
      <c r="C36" s="20" t="s">
        <v>175</v>
      </c>
      <c r="D36" s="64" t="s">
        <v>191</v>
      </c>
      <c r="E36" s="29">
        <v>1</v>
      </c>
      <c r="F36" s="59" t="s">
        <v>189</v>
      </c>
    </row>
    <row r="37" spans="1:6" ht="17.100000000000001" customHeight="1" x14ac:dyDescent="0.3">
      <c r="A37" s="57" t="s">
        <v>187</v>
      </c>
      <c r="B37" s="20" t="s">
        <v>15</v>
      </c>
      <c r="C37" s="20" t="s">
        <v>69</v>
      </c>
      <c r="D37" s="33">
        <v>203</v>
      </c>
      <c r="E37" s="28" t="s">
        <v>191</v>
      </c>
      <c r="F37" s="59" t="s">
        <v>191</v>
      </c>
    </row>
    <row r="38" spans="1:6" ht="17.100000000000001" customHeight="1" x14ac:dyDescent="0.3">
      <c r="A38" s="57" t="s">
        <v>187</v>
      </c>
      <c r="B38" s="20" t="s">
        <v>15</v>
      </c>
      <c r="C38" s="20" t="s">
        <v>70</v>
      </c>
      <c r="D38" s="33">
        <v>20</v>
      </c>
      <c r="E38" s="28" t="s">
        <v>191</v>
      </c>
      <c r="F38" s="59" t="s">
        <v>191</v>
      </c>
    </row>
    <row r="39" spans="1:6" ht="17.100000000000001" customHeight="1" x14ac:dyDescent="0.3">
      <c r="A39" s="57" t="s">
        <v>187</v>
      </c>
      <c r="B39" s="20" t="s">
        <v>15</v>
      </c>
      <c r="C39" s="20" t="s">
        <v>65</v>
      </c>
      <c r="D39" s="33" t="s">
        <v>191</v>
      </c>
      <c r="E39" s="28">
        <v>2</v>
      </c>
      <c r="F39" s="59" t="s">
        <v>190</v>
      </c>
    </row>
    <row r="40" spans="1:6" ht="17.100000000000001" customHeight="1" x14ac:dyDescent="0.3">
      <c r="A40" s="57" t="s">
        <v>187</v>
      </c>
      <c r="B40" s="20" t="s">
        <v>15</v>
      </c>
      <c r="C40" s="20" t="s">
        <v>127</v>
      </c>
      <c r="D40" s="33" t="s">
        <v>191</v>
      </c>
      <c r="E40" s="29">
        <v>1</v>
      </c>
      <c r="F40" s="59" t="s">
        <v>189</v>
      </c>
    </row>
    <row r="41" spans="1:6" ht="17.100000000000001" customHeight="1" x14ac:dyDescent="0.3">
      <c r="A41" s="57" t="s">
        <v>187</v>
      </c>
      <c r="B41" s="20" t="s">
        <v>16</v>
      </c>
      <c r="C41" s="20" t="s">
        <v>70</v>
      </c>
      <c r="D41" s="33">
        <v>230</v>
      </c>
      <c r="E41" s="28" t="s">
        <v>191</v>
      </c>
      <c r="F41" s="59" t="s">
        <v>191</v>
      </c>
    </row>
    <row r="42" spans="1:6" ht="17.100000000000001" customHeight="1" x14ac:dyDescent="0.3">
      <c r="A42" s="57" t="s">
        <v>187</v>
      </c>
      <c r="B42" s="20" t="s">
        <v>16</v>
      </c>
      <c r="C42" s="20" t="s">
        <v>69</v>
      </c>
      <c r="D42" s="33">
        <v>173</v>
      </c>
      <c r="E42" s="28" t="s">
        <v>191</v>
      </c>
      <c r="F42" s="59" t="s">
        <v>191</v>
      </c>
    </row>
    <row r="43" spans="1:6" ht="17.100000000000001" customHeight="1" x14ac:dyDescent="0.3">
      <c r="A43" s="57" t="s">
        <v>187</v>
      </c>
      <c r="B43" s="20" t="s">
        <v>16</v>
      </c>
      <c r="C43" s="20" t="s">
        <v>65</v>
      </c>
      <c r="D43" s="33" t="s">
        <v>191</v>
      </c>
      <c r="E43" s="28">
        <v>2</v>
      </c>
      <c r="F43" s="59" t="s">
        <v>190</v>
      </c>
    </row>
    <row r="44" spans="1:6" ht="17.100000000000001" customHeight="1" x14ac:dyDescent="0.3">
      <c r="A44" s="57" t="s">
        <v>187</v>
      </c>
      <c r="B44" s="20" t="s">
        <v>16</v>
      </c>
      <c r="C44" s="20" t="s">
        <v>127</v>
      </c>
      <c r="D44" s="33" t="s">
        <v>191</v>
      </c>
      <c r="E44" s="29">
        <v>1</v>
      </c>
      <c r="F44" s="59" t="s">
        <v>189</v>
      </c>
    </row>
    <row r="45" spans="1:6" ht="17.100000000000001" customHeight="1" x14ac:dyDescent="0.3">
      <c r="A45" s="57" t="s">
        <v>187</v>
      </c>
      <c r="B45" s="20" t="s">
        <v>17</v>
      </c>
      <c r="C45" s="20" t="s">
        <v>69</v>
      </c>
      <c r="D45" s="33">
        <v>21</v>
      </c>
      <c r="E45" s="28" t="s">
        <v>191</v>
      </c>
      <c r="F45" s="59" t="s">
        <v>191</v>
      </c>
    </row>
    <row r="46" spans="1:6" ht="17.100000000000001" customHeight="1" x14ac:dyDescent="0.3">
      <c r="A46" s="57" t="s">
        <v>187</v>
      </c>
      <c r="B46" s="20" t="s">
        <v>17</v>
      </c>
      <c r="C46" s="20" t="s">
        <v>70</v>
      </c>
      <c r="D46" s="33" t="s">
        <v>191</v>
      </c>
      <c r="E46" s="29">
        <v>1</v>
      </c>
      <c r="F46" s="59" t="s">
        <v>189</v>
      </c>
    </row>
    <row r="47" spans="1:6" ht="17.100000000000001" customHeight="1" x14ac:dyDescent="0.3">
      <c r="A47" s="57" t="s">
        <v>187</v>
      </c>
      <c r="B47" s="20" t="s">
        <v>17</v>
      </c>
      <c r="C47" s="20" t="s">
        <v>127</v>
      </c>
      <c r="D47" s="33" t="s">
        <v>191</v>
      </c>
      <c r="E47" s="29">
        <v>1</v>
      </c>
      <c r="F47" s="59" t="s">
        <v>189</v>
      </c>
    </row>
    <row r="48" spans="1:6" ht="17.100000000000001" customHeight="1" x14ac:dyDescent="0.3">
      <c r="A48" s="57" t="s">
        <v>187</v>
      </c>
      <c r="B48" s="20" t="s">
        <v>17</v>
      </c>
      <c r="C48" s="20" t="s">
        <v>188</v>
      </c>
      <c r="D48" s="33" t="s">
        <v>191</v>
      </c>
      <c r="E48" s="29">
        <v>1</v>
      </c>
      <c r="F48" s="59" t="s">
        <v>189</v>
      </c>
    </row>
    <row r="49" spans="1:6" ht="17.100000000000001" customHeight="1" x14ac:dyDescent="0.3">
      <c r="A49" s="57" t="s">
        <v>187</v>
      </c>
      <c r="B49" s="20" t="s">
        <v>18</v>
      </c>
      <c r="C49" s="20" t="s">
        <v>69</v>
      </c>
      <c r="D49" s="33">
        <v>1603</v>
      </c>
      <c r="E49" s="28" t="s">
        <v>191</v>
      </c>
      <c r="F49" s="59" t="s">
        <v>191</v>
      </c>
    </row>
    <row r="50" spans="1:6" ht="17.100000000000001" customHeight="1" x14ac:dyDescent="0.3">
      <c r="A50" s="57" t="s">
        <v>187</v>
      </c>
      <c r="B50" s="20" t="s">
        <v>18</v>
      </c>
      <c r="C50" s="20" t="s">
        <v>70</v>
      </c>
      <c r="D50" s="33">
        <v>709</v>
      </c>
      <c r="E50" s="28" t="s">
        <v>191</v>
      </c>
      <c r="F50" s="59" t="s">
        <v>191</v>
      </c>
    </row>
    <row r="51" spans="1:6" ht="17.100000000000001" customHeight="1" x14ac:dyDescent="0.3">
      <c r="A51" s="57" t="s">
        <v>187</v>
      </c>
      <c r="B51" s="20" t="s">
        <v>18</v>
      </c>
      <c r="C51" s="20" t="s">
        <v>72</v>
      </c>
      <c r="D51" s="33">
        <v>27</v>
      </c>
      <c r="E51" s="28" t="s">
        <v>191</v>
      </c>
      <c r="F51" s="59" t="s">
        <v>191</v>
      </c>
    </row>
    <row r="52" spans="1:6" ht="17.100000000000001" customHeight="1" x14ac:dyDescent="0.3">
      <c r="A52" s="57" t="s">
        <v>187</v>
      </c>
      <c r="B52" s="20" t="s">
        <v>18</v>
      </c>
      <c r="C52" s="20" t="s">
        <v>127</v>
      </c>
      <c r="D52" s="33">
        <v>15</v>
      </c>
      <c r="E52" s="28" t="s">
        <v>191</v>
      </c>
      <c r="F52" s="59" t="s">
        <v>191</v>
      </c>
    </row>
    <row r="53" spans="1:6" ht="17.100000000000001" customHeight="1" x14ac:dyDescent="0.3">
      <c r="A53" s="57" t="s">
        <v>187</v>
      </c>
      <c r="B53" s="20" t="s">
        <v>19</v>
      </c>
      <c r="C53" s="20" t="s">
        <v>69</v>
      </c>
      <c r="D53" s="33">
        <v>215</v>
      </c>
      <c r="E53" s="28" t="s">
        <v>191</v>
      </c>
      <c r="F53" s="59" t="s">
        <v>191</v>
      </c>
    </row>
    <row r="54" spans="1:6" ht="17.100000000000001" customHeight="1" x14ac:dyDescent="0.3">
      <c r="A54" s="57" t="s">
        <v>187</v>
      </c>
      <c r="B54" s="20" t="s">
        <v>19</v>
      </c>
      <c r="C54" s="20" t="s">
        <v>70</v>
      </c>
      <c r="D54" s="33">
        <v>97</v>
      </c>
      <c r="E54" s="28" t="s">
        <v>191</v>
      </c>
      <c r="F54" s="59" t="s">
        <v>191</v>
      </c>
    </row>
    <row r="55" spans="1:6" ht="17.100000000000001" customHeight="1" x14ac:dyDescent="0.3">
      <c r="A55" s="57" t="s">
        <v>187</v>
      </c>
      <c r="B55" s="20" t="s">
        <v>19</v>
      </c>
      <c r="C55" s="20" t="s">
        <v>127</v>
      </c>
      <c r="D55" s="33" t="s">
        <v>191</v>
      </c>
      <c r="E55" s="29">
        <v>1</v>
      </c>
      <c r="F55" s="59" t="s">
        <v>189</v>
      </c>
    </row>
    <row r="56" spans="1:6" ht="17.100000000000001" customHeight="1" x14ac:dyDescent="0.3">
      <c r="A56" s="57" t="s">
        <v>187</v>
      </c>
      <c r="B56" s="20" t="s">
        <v>19</v>
      </c>
      <c r="C56" s="20" t="s">
        <v>65</v>
      </c>
      <c r="D56" s="33" t="s">
        <v>191</v>
      </c>
      <c r="E56" s="29">
        <v>1</v>
      </c>
      <c r="F56" s="59" t="s">
        <v>189</v>
      </c>
    </row>
    <row r="57" spans="1:6" ht="17.100000000000001" customHeight="1" x14ac:dyDescent="0.3">
      <c r="A57" s="57" t="s">
        <v>187</v>
      </c>
      <c r="B57" s="20" t="s">
        <v>20</v>
      </c>
      <c r="C57" s="20" t="s">
        <v>69</v>
      </c>
      <c r="D57" s="33">
        <v>94</v>
      </c>
      <c r="E57" s="28" t="s">
        <v>191</v>
      </c>
      <c r="F57" s="59" t="s">
        <v>191</v>
      </c>
    </row>
    <row r="58" spans="1:6" ht="17.100000000000001" customHeight="1" x14ac:dyDescent="0.3">
      <c r="A58" s="57" t="s">
        <v>187</v>
      </c>
      <c r="B58" s="20" t="s">
        <v>20</v>
      </c>
      <c r="C58" s="20" t="s">
        <v>70</v>
      </c>
      <c r="D58" s="33">
        <v>36</v>
      </c>
      <c r="E58" s="28" t="s">
        <v>191</v>
      </c>
      <c r="F58" s="59" t="s">
        <v>191</v>
      </c>
    </row>
    <row r="59" spans="1:6" ht="17.100000000000001" customHeight="1" x14ac:dyDescent="0.3">
      <c r="A59" s="57" t="s">
        <v>187</v>
      </c>
      <c r="B59" s="20" t="s">
        <v>20</v>
      </c>
      <c r="C59" s="20" t="s">
        <v>65</v>
      </c>
      <c r="D59" s="33" t="s">
        <v>191</v>
      </c>
      <c r="E59" s="29">
        <v>1</v>
      </c>
      <c r="F59" s="59" t="s">
        <v>189</v>
      </c>
    </row>
    <row r="60" spans="1:6" ht="17.100000000000001" customHeight="1" x14ac:dyDescent="0.3">
      <c r="A60" s="57" t="s">
        <v>187</v>
      </c>
      <c r="B60" s="20" t="s">
        <v>20</v>
      </c>
      <c r="C60" s="20" t="s">
        <v>72</v>
      </c>
      <c r="D60" s="33" t="s">
        <v>191</v>
      </c>
      <c r="E60" s="29">
        <v>1</v>
      </c>
      <c r="F60" s="59" t="s">
        <v>189</v>
      </c>
    </row>
    <row r="61" spans="1:6" ht="17.100000000000001" customHeight="1" x14ac:dyDescent="0.3">
      <c r="A61" s="57" t="s">
        <v>187</v>
      </c>
      <c r="B61" s="20" t="s">
        <v>21</v>
      </c>
      <c r="C61" s="20" t="s">
        <v>69</v>
      </c>
      <c r="D61" s="33">
        <v>21</v>
      </c>
      <c r="E61" s="28" t="s">
        <v>191</v>
      </c>
      <c r="F61" s="59" t="s">
        <v>191</v>
      </c>
    </row>
    <row r="62" spans="1:6" ht="17.100000000000001" customHeight="1" x14ac:dyDescent="0.3">
      <c r="A62" s="57" t="s">
        <v>187</v>
      </c>
      <c r="B62" s="20" t="s">
        <v>21</v>
      </c>
      <c r="C62" s="20" t="s">
        <v>127</v>
      </c>
      <c r="D62" s="33" t="s">
        <v>191</v>
      </c>
      <c r="E62" s="29">
        <v>1</v>
      </c>
      <c r="F62" s="59" t="s">
        <v>189</v>
      </c>
    </row>
    <row r="63" spans="1:6" ht="17.100000000000001" customHeight="1" x14ac:dyDescent="0.3">
      <c r="A63" s="57" t="s">
        <v>187</v>
      </c>
      <c r="B63" s="20" t="s">
        <v>21</v>
      </c>
      <c r="C63" s="20" t="s">
        <v>65</v>
      </c>
      <c r="D63" s="33" t="s">
        <v>191</v>
      </c>
      <c r="E63" s="29">
        <v>1</v>
      </c>
      <c r="F63" s="59" t="s">
        <v>189</v>
      </c>
    </row>
    <row r="64" spans="1:6" ht="17.100000000000001" customHeight="1" x14ac:dyDescent="0.3">
      <c r="A64" s="57" t="s">
        <v>187</v>
      </c>
      <c r="B64" s="20" t="s">
        <v>22</v>
      </c>
      <c r="C64" s="20" t="s">
        <v>69</v>
      </c>
      <c r="D64" s="33">
        <v>17564</v>
      </c>
      <c r="E64" s="28" t="s">
        <v>191</v>
      </c>
      <c r="F64" s="59" t="s">
        <v>191</v>
      </c>
    </row>
    <row r="65" spans="1:6" ht="17.100000000000001" customHeight="1" x14ac:dyDescent="0.3">
      <c r="A65" s="57" t="s">
        <v>187</v>
      </c>
      <c r="B65" s="20" t="s">
        <v>22</v>
      </c>
      <c r="C65" s="20" t="s">
        <v>70</v>
      </c>
      <c r="D65" s="33">
        <v>7644</v>
      </c>
      <c r="E65" s="28" t="s">
        <v>191</v>
      </c>
      <c r="F65" s="59" t="s">
        <v>191</v>
      </c>
    </row>
    <row r="66" spans="1:6" ht="17.100000000000001" customHeight="1" x14ac:dyDescent="0.3">
      <c r="A66" s="57" t="s">
        <v>187</v>
      </c>
      <c r="B66" s="20" t="s">
        <v>22</v>
      </c>
      <c r="C66" s="20" t="s">
        <v>180</v>
      </c>
      <c r="D66" s="33" t="s">
        <v>191</v>
      </c>
      <c r="E66" s="28">
        <v>2</v>
      </c>
      <c r="F66" s="59" t="s">
        <v>190</v>
      </c>
    </row>
    <row r="67" spans="1:6" ht="17.100000000000001" customHeight="1" x14ac:dyDescent="0.3">
      <c r="A67" s="57" t="s">
        <v>187</v>
      </c>
      <c r="B67" s="20" t="s">
        <v>22</v>
      </c>
      <c r="C67" s="20" t="s">
        <v>73</v>
      </c>
      <c r="D67" s="33" t="s">
        <v>191</v>
      </c>
      <c r="E67" s="28">
        <v>2</v>
      </c>
      <c r="F67" s="59" t="s">
        <v>190</v>
      </c>
    </row>
    <row r="68" spans="1:6" ht="17.100000000000001" customHeight="1" x14ac:dyDescent="0.3">
      <c r="A68" s="57" t="s">
        <v>187</v>
      </c>
      <c r="B68" s="20" t="s">
        <v>23</v>
      </c>
      <c r="C68" s="20" t="s">
        <v>69</v>
      </c>
      <c r="D68" s="33">
        <v>179</v>
      </c>
      <c r="E68" s="28" t="s">
        <v>191</v>
      </c>
      <c r="F68" s="59" t="s">
        <v>191</v>
      </c>
    </row>
    <row r="69" spans="1:6" ht="17.100000000000001" customHeight="1" x14ac:dyDescent="0.3">
      <c r="A69" s="57" t="s">
        <v>187</v>
      </c>
      <c r="B69" s="20" t="s">
        <v>23</v>
      </c>
      <c r="C69" s="20" t="s">
        <v>70</v>
      </c>
      <c r="D69" s="33">
        <v>154</v>
      </c>
      <c r="E69" s="28" t="s">
        <v>191</v>
      </c>
      <c r="F69" s="59" t="s">
        <v>191</v>
      </c>
    </row>
    <row r="70" spans="1:6" ht="17.100000000000001" customHeight="1" x14ac:dyDescent="0.3">
      <c r="A70" s="57" t="s">
        <v>187</v>
      </c>
      <c r="B70" s="20" t="s">
        <v>23</v>
      </c>
      <c r="C70" s="20" t="s">
        <v>127</v>
      </c>
      <c r="D70" s="33" t="s">
        <v>191</v>
      </c>
      <c r="E70" s="29">
        <v>1</v>
      </c>
      <c r="F70" s="59" t="s">
        <v>189</v>
      </c>
    </row>
    <row r="71" spans="1:6" ht="17.100000000000001" customHeight="1" x14ac:dyDescent="0.3">
      <c r="A71" s="57" t="s">
        <v>187</v>
      </c>
      <c r="B71" s="20" t="s">
        <v>23</v>
      </c>
      <c r="C71" s="20" t="s">
        <v>65</v>
      </c>
      <c r="D71" s="33" t="s">
        <v>191</v>
      </c>
      <c r="E71" s="29">
        <v>1</v>
      </c>
      <c r="F71" s="59" t="s">
        <v>189</v>
      </c>
    </row>
    <row r="72" spans="1:6" ht="17.100000000000001" customHeight="1" x14ac:dyDescent="0.3">
      <c r="A72" s="57" t="s">
        <v>187</v>
      </c>
      <c r="B72" s="20" t="s">
        <v>24</v>
      </c>
      <c r="C72" s="20" t="s">
        <v>69</v>
      </c>
      <c r="D72" s="33">
        <v>246</v>
      </c>
      <c r="E72" s="28" t="s">
        <v>191</v>
      </c>
      <c r="F72" s="59" t="s">
        <v>191</v>
      </c>
    </row>
    <row r="73" spans="1:6" ht="17.100000000000001" customHeight="1" x14ac:dyDescent="0.3">
      <c r="A73" s="57" t="s">
        <v>187</v>
      </c>
      <c r="B73" s="20" t="s">
        <v>24</v>
      </c>
      <c r="C73" s="20" t="s">
        <v>70</v>
      </c>
      <c r="D73" s="33">
        <v>225</v>
      </c>
      <c r="E73" s="28" t="s">
        <v>191</v>
      </c>
      <c r="F73" s="59" t="s">
        <v>191</v>
      </c>
    </row>
    <row r="74" spans="1:6" ht="17.100000000000001" customHeight="1" x14ac:dyDescent="0.3">
      <c r="A74" s="57" t="s">
        <v>187</v>
      </c>
      <c r="B74" s="20" t="s">
        <v>24</v>
      </c>
      <c r="C74" s="20" t="s">
        <v>65</v>
      </c>
      <c r="D74" s="33" t="s">
        <v>191</v>
      </c>
      <c r="E74" s="28">
        <v>2</v>
      </c>
      <c r="F74" s="59" t="s">
        <v>190</v>
      </c>
    </row>
    <row r="75" spans="1:6" ht="17.100000000000001" customHeight="1" x14ac:dyDescent="0.3">
      <c r="A75" s="57" t="s">
        <v>187</v>
      </c>
      <c r="B75" s="20" t="s">
        <v>24</v>
      </c>
      <c r="C75" s="20" t="s">
        <v>67</v>
      </c>
      <c r="D75" s="33" t="s">
        <v>191</v>
      </c>
      <c r="E75" s="29">
        <v>1</v>
      </c>
      <c r="F75" s="59" t="s">
        <v>189</v>
      </c>
    </row>
    <row r="76" spans="1:6" ht="17.100000000000001" customHeight="1" x14ac:dyDescent="0.3">
      <c r="A76" s="57" t="s">
        <v>187</v>
      </c>
      <c r="B76" s="20" t="s">
        <v>25</v>
      </c>
      <c r="C76" s="20" t="s">
        <v>69</v>
      </c>
      <c r="D76" s="33" t="s">
        <v>191</v>
      </c>
      <c r="E76" s="28">
        <v>2</v>
      </c>
      <c r="F76" s="59" t="s">
        <v>190</v>
      </c>
    </row>
    <row r="77" spans="1:6" ht="17.100000000000001" customHeight="1" x14ac:dyDescent="0.3">
      <c r="A77" s="57" t="s">
        <v>187</v>
      </c>
      <c r="B77" s="20" t="s">
        <v>25</v>
      </c>
      <c r="C77" s="20" t="s">
        <v>70</v>
      </c>
      <c r="D77" s="33" t="s">
        <v>191</v>
      </c>
      <c r="E77" s="29">
        <v>1</v>
      </c>
      <c r="F77" s="59" t="s">
        <v>189</v>
      </c>
    </row>
    <row r="78" spans="1:6" ht="17.100000000000001" customHeight="1" x14ac:dyDescent="0.3">
      <c r="A78" s="57" t="s">
        <v>187</v>
      </c>
      <c r="B78" s="20" t="s">
        <v>26</v>
      </c>
      <c r="C78" s="20" t="s">
        <v>69</v>
      </c>
      <c r="D78" s="33">
        <v>116</v>
      </c>
      <c r="E78" s="28" t="s">
        <v>191</v>
      </c>
      <c r="F78" s="59" t="s">
        <v>191</v>
      </c>
    </row>
    <row r="79" spans="1:6" ht="17.100000000000001" customHeight="1" x14ac:dyDescent="0.3">
      <c r="A79" s="57" t="s">
        <v>187</v>
      </c>
      <c r="B79" s="20" t="s">
        <v>26</v>
      </c>
      <c r="C79" s="20" t="s">
        <v>70</v>
      </c>
      <c r="D79" s="33">
        <v>30</v>
      </c>
      <c r="E79" s="28" t="s">
        <v>191</v>
      </c>
      <c r="F79" s="59" t="s">
        <v>191</v>
      </c>
    </row>
    <row r="80" spans="1:6" ht="17.100000000000001" customHeight="1" x14ac:dyDescent="0.3">
      <c r="A80" s="57" t="s">
        <v>187</v>
      </c>
      <c r="B80" s="20" t="s">
        <v>26</v>
      </c>
      <c r="C80" s="20" t="s">
        <v>127</v>
      </c>
      <c r="D80" s="33" t="s">
        <v>191</v>
      </c>
      <c r="E80" s="29">
        <v>1</v>
      </c>
      <c r="F80" s="59" t="s">
        <v>189</v>
      </c>
    </row>
    <row r="81" spans="1:6" ht="17.100000000000001" customHeight="1" x14ac:dyDescent="0.3">
      <c r="A81" s="57" t="s">
        <v>187</v>
      </c>
      <c r="B81" s="20" t="s">
        <v>26</v>
      </c>
      <c r="C81" s="20" t="s">
        <v>65</v>
      </c>
      <c r="D81" s="33" t="s">
        <v>191</v>
      </c>
      <c r="E81" s="29">
        <v>1</v>
      </c>
      <c r="F81" s="59" t="s">
        <v>189</v>
      </c>
    </row>
    <row r="82" spans="1:6" ht="17.100000000000001" customHeight="1" x14ac:dyDescent="0.3">
      <c r="A82" s="57" t="s">
        <v>187</v>
      </c>
      <c r="B82" s="20" t="s">
        <v>27</v>
      </c>
      <c r="C82" s="20" t="s">
        <v>69</v>
      </c>
      <c r="D82" s="33">
        <v>365</v>
      </c>
      <c r="E82" s="28" t="s">
        <v>191</v>
      </c>
      <c r="F82" s="59" t="s">
        <v>191</v>
      </c>
    </row>
    <row r="83" spans="1:6" ht="17.100000000000001" customHeight="1" x14ac:dyDescent="0.3">
      <c r="A83" s="57" t="s">
        <v>187</v>
      </c>
      <c r="B83" s="20" t="s">
        <v>27</v>
      </c>
      <c r="C83" s="20" t="s">
        <v>70</v>
      </c>
      <c r="D83" s="33">
        <v>194</v>
      </c>
      <c r="E83" s="28" t="s">
        <v>191</v>
      </c>
      <c r="F83" s="59" t="s">
        <v>191</v>
      </c>
    </row>
    <row r="84" spans="1:6" ht="17.100000000000001" customHeight="1" x14ac:dyDescent="0.3">
      <c r="A84" s="57" t="s">
        <v>187</v>
      </c>
      <c r="B84" s="20" t="s">
        <v>27</v>
      </c>
      <c r="C84" s="20" t="s">
        <v>72</v>
      </c>
      <c r="D84" s="33" t="s">
        <v>191</v>
      </c>
      <c r="E84" s="29">
        <v>1</v>
      </c>
      <c r="F84" s="59" t="s">
        <v>189</v>
      </c>
    </row>
    <row r="85" spans="1:6" ht="17.100000000000001" customHeight="1" x14ac:dyDescent="0.3">
      <c r="A85" s="57" t="s">
        <v>187</v>
      </c>
      <c r="B85" s="20" t="s">
        <v>27</v>
      </c>
      <c r="C85" s="20" t="s">
        <v>65</v>
      </c>
      <c r="D85" s="33" t="s">
        <v>191</v>
      </c>
      <c r="E85" s="29">
        <v>1</v>
      </c>
      <c r="F85" s="59" t="s">
        <v>189</v>
      </c>
    </row>
    <row r="86" spans="1:6" ht="17.100000000000001" customHeight="1" x14ac:dyDescent="0.3">
      <c r="A86" s="57" t="s">
        <v>187</v>
      </c>
      <c r="B86" s="20" t="s">
        <v>28</v>
      </c>
      <c r="C86" s="20" t="s">
        <v>69</v>
      </c>
      <c r="D86" s="33">
        <v>26</v>
      </c>
      <c r="E86" s="28" t="s">
        <v>191</v>
      </c>
      <c r="F86" s="59" t="s">
        <v>191</v>
      </c>
    </row>
    <row r="87" spans="1:6" ht="17.100000000000001" customHeight="1" x14ac:dyDescent="0.3">
      <c r="A87" s="57" t="s">
        <v>187</v>
      </c>
      <c r="B87" s="20" t="s">
        <v>28</v>
      </c>
      <c r="C87" s="20" t="s">
        <v>65</v>
      </c>
      <c r="D87" s="33" t="s">
        <v>191</v>
      </c>
      <c r="E87" s="29">
        <v>1</v>
      </c>
      <c r="F87" s="59" t="s">
        <v>189</v>
      </c>
    </row>
    <row r="88" spans="1:6" ht="17.100000000000001" customHeight="1" x14ac:dyDescent="0.3">
      <c r="A88" s="57" t="s">
        <v>187</v>
      </c>
      <c r="B88" s="20" t="s">
        <v>28</v>
      </c>
      <c r="C88" s="20" t="s">
        <v>70</v>
      </c>
      <c r="D88" s="33" t="s">
        <v>191</v>
      </c>
      <c r="E88" s="29">
        <v>1</v>
      </c>
      <c r="F88" s="59" t="s">
        <v>189</v>
      </c>
    </row>
    <row r="89" spans="1:6" ht="17.100000000000001" customHeight="1" x14ac:dyDescent="0.3">
      <c r="A89" s="57" t="s">
        <v>187</v>
      </c>
      <c r="B89" s="20" t="s">
        <v>29</v>
      </c>
      <c r="C89" s="20" t="s">
        <v>70</v>
      </c>
      <c r="D89" s="33">
        <v>13</v>
      </c>
      <c r="E89" s="28" t="s">
        <v>191</v>
      </c>
      <c r="F89" s="59" t="s">
        <v>191</v>
      </c>
    </row>
    <row r="90" spans="1:6" ht="17.100000000000001" customHeight="1" x14ac:dyDescent="0.3">
      <c r="A90" s="57" t="s">
        <v>187</v>
      </c>
      <c r="B90" s="20" t="s">
        <v>29</v>
      </c>
      <c r="C90" s="20" t="s">
        <v>69</v>
      </c>
      <c r="D90" s="33">
        <v>12</v>
      </c>
      <c r="E90" s="28" t="s">
        <v>191</v>
      </c>
      <c r="F90" s="59" t="s">
        <v>191</v>
      </c>
    </row>
    <row r="91" spans="1:6" ht="17.100000000000001" customHeight="1" x14ac:dyDescent="0.3">
      <c r="A91" s="57" t="s">
        <v>187</v>
      </c>
      <c r="B91" s="20" t="s">
        <v>30</v>
      </c>
      <c r="C91" s="20" t="s">
        <v>70</v>
      </c>
      <c r="D91" s="33">
        <v>554</v>
      </c>
      <c r="E91" s="28" t="s">
        <v>191</v>
      </c>
      <c r="F91" s="59" t="s">
        <v>191</v>
      </c>
    </row>
    <row r="92" spans="1:6" ht="17.100000000000001" customHeight="1" x14ac:dyDescent="0.3">
      <c r="A92" s="57" t="s">
        <v>187</v>
      </c>
      <c r="B92" s="20" t="s">
        <v>30</v>
      </c>
      <c r="C92" s="20" t="s">
        <v>69</v>
      </c>
      <c r="D92" s="33">
        <v>408</v>
      </c>
      <c r="E92" s="28" t="s">
        <v>191</v>
      </c>
      <c r="F92" s="59" t="s">
        <v>191</v>
      </c>
    </row>
    <row r="93" spans="1:6" ht="17.100000000000001" customHeight="1" x14ac:dyDescent="0.3">
      <c r="A93" s="57" t="s">
        <v>187</v>
      </c>
      <c r="B93" s="20" t="s">
        <v>30</v>
      </c>
      <c r="C93" s="20" t="s">
        <v>65</v>
      </c>
      <c r="D93" s="33">
        <v>133</v>
      </c>
      <c r="E93" s="28" t="s">
        <v>191</v>
      </c>
      <c r="F93" s="59" t="s">
        <v>191</v>
      </c>
    </row>
    <row r="94" spans="1:6" ht="17.100000000000001" customHeight="1" x14ac:dyDescent="0.3">
      <c r="A94" s="57" t="s">
        <v>187</v>
      </c>
      <c r="B94" s="20" t="s">
        <v>31</v>
      </c>
      <c r="C94" s="20" t="s">
        <v>70</v>
      </c>
      <c r="D94" s="33">
        <v>131</v>
      </c>
      <c r="E94" s="28" t="s">
        <v>191</v>
      </c>
      <c r="F94" s="59" t="s">
        <v>191</v>
      </c>
    </row>
    <row r="95" spans="1:6" ht="17.100000000000001" customHeight="1" x14ac:dyDescent="0.3">
      <c r="A95" s="57" t="s">
        <v>187</v>
      </c>
      <c r="B95" s="20" t="s">
        <v>31</v>
      </c>
      <c r="C95" s="20" t="s">
        <v>69</v>
      </c>
      <c r="D95" s="33" t="s">
        <v>191</v>
      </c>
      <c r="E95" s="28">
        <v>2</v>
      </c>
      <c r="F95" s="59" t="s">
        <v>190</v>
      </c>
    </row>
    <row r="96" spans="1:6" ht="17.100000000000001" customHeight="1" x14ac:dyDescent="0.3">
      <c r="A96" s="57" t="s">
        <v>187</v>
      </c>
      <c r="B96" s="20" t="s">
        <v>31</v>
      </c>
      <c r="C96" s="20" t="s">
        <v>67</v>
      </c>
      <c r="D96" s="33" t="s">
        <v>191</v>
      </c>
      <c r="E96" s="29">
        <v>1</v>
      </c>
      <c r="F96" s="59" t="s">
        <v>189</v>
      </c>
    </row>
    <row r="97" spans="1:6" ht="17.100000000000001" customHeight="1" x14ac:dyDescent="0.3">
      <c r="A97" s="57" t="s">
        <v>187</v>
      </c>
      <c r="B97" s="20" t="s">
        <v>32</v>
      </c>
      <c r="C97" s="20" t="s">
        <v>69</v>
      </c>
      <c r="D97" s="33">
        <v>181</v>
      </c>
      <c r="E97" s="28" t="s">
        <v>191</v>
      </c>
      <c r="F97" s="59" t="s">
        <v>191</v>
      </c>
    </row>
    <row r="98" spans="1:6" ht="17.100000000000001" customHeight="1" x14ac:dyDescent="0.3">
      <c r="A98" s="57" t="s">
        <v>187</v>
      </c>
      <c r="B98" s="20" t="s">
        <v>32</v>
      </c>
      <c r="C98" s="20" t="s">
        <v>70</v>
      </c>
      <c r="D98" s="33" t="s">
        <v>191</v>
      </c>
      <c r="E98" s="28">
        <v>2</v>
      </c>
      <c r="F98" s="59" t="s">
        <v>190</v>
      </c>
    </row>
    <row r="99" spans="1:6" ht="17.100000000000001" customHeight="1" x14ac:dyDescent="0.3">
      <c r="A99" s="57" t="s">
        <v>187</v>
      </c>
      <c r="B99" s="20" t="s">
        <v>32</v>
      </c>
      <c r="C99" s="20" t="s">
        <v>65</v>
      </c>
      <c r="D99" s="33" t="s">
        <v>191</v>
      </c>
      <c r="E99" s="29">
        <v>1</v>
      </c>
      <c r="F99" s="59" t="s">
        <v>189</v>
      </c>
    </row>
    <row r="100" spans="1:6" ht="17.100000000000001" customHeight="1" x14ac:dyDescent="0.3">
      <c r="A100" s="57" t="s">
        <v>187</v>
      </c>
      <c r="B100" s="20" t="s">
        <v>33</v>
      </c>
      <c r="C100" s="20" t="s">
        <v>69</v>
      </c>
      <c r="D100" s="33">
        <v>5226</v>
      </c>
      <c r="E100" s="28" t="s">
        <v>191</v>
      </c>
      <c r="F100" s="59" t="s">
        <v>191</v>
      </c>
    </row>
    <row r="101" spans="1:6" ht="17.100000000000001" customHeight="1" x14ac:dyDescent="0.3">
      <c r="A101" s="57" t="s">
        <v>187</v>
      </c>
      <c r="B101" s="20" t="s">
        <v>33</v>
      </c>
      <c r="C101" s="20" t="s">
        <v>70</v>
      </c>
      <c r="D101" s="33">
        <v>2217</v>
      </c>
      <c r="E101" s="28" t="s">
        <v>191</v>
      </c>
      <c r="F101" s="59" t="s">
        <v>191</v>
      </c>
    </row>
    <row r="102" spans="1:6" ht="17.100000000000001" customHeight="1" x14ac:dyDescent="0.3">
      <c r="A102" s="57" t="s">
        <v>187</v>
      </c>
      <c r="B102" s="20" t="s">
        <v>33</v>
      </c>
      <c r="C102" s="20" t="s">
        <v>67</v>
      </c>
      <c r="D102" s="33">
        <v>351</v>
      </c>
      <c r="E102" s="28" t="s">
        <v>191</v>
      </c>
      <c r="F102" s="59" t="s">
        <v>191</v>
      </c>
    </row>
    <row r="103" spans="1:6" ht="17.100000000000001" customHeight="1" x14ac:dyDescent="0.3">
      <c r="A103" s="57" t="s">
        <v>187</v>
      </c>
      <c r="B103" s="20" t="s">
        <v>33</v>
      </c>
      <c r="C103" s="20" t="s">
        <v>178</v>
      </c>
      <c r="D103" s="33">
        <v>149</v>
      </c>
      <c r="E103" s="28" t="s">
        <v>191</v>
      </c>
      <c r="F103" s="59" t="s">
        <v>191</v>
      </c>
    </row>
    <row r="104" spans="1:6" ht="17.100000000000001" customHeight="1" x14ac:dyDescent="0.3">
      <c r="A104" s="57" t="s">
        <v>187</v>
      </c>
      <c r="B104" s="20" t="s">
        <v>34</v>
      </c>
      <c r="C104" s="20" t="s">
        <v>69</v>
      </c>
      <c r="D104" s="33">
        <v>507</v>
      </c>
      <c r="E104" s="28" t="s">
        <v>191</v>
      </c>
      <c r="F104" s="59" t="s">
        <v>191</v>
      </c>
    </row>
    <row r="105" spans="1:6" ht="17.100000000000001" customHeight="1" x14ac:dyDescent="0.3">
      <c r="A105" s="57" t="s">
        <v>187</v>
      </c>
      <c r="B105" s="20" t="s">
        <v>34</v>
      </c>
      <c r="C105" s="20" t="s">
        <v>70</v>
      </c>
      <c r="D105" s="33">
        <v>40</v>
      </c>
      <c r="E105" s="28" t="s">
        <v>191</v>
      </c>
      <c r="F105" s="59" t="s">
        <v>191</v>
      </c>
    </row>
    <row r="106" spans="1:6" ht="17.100000000000001" customHeight="1" x14ac:dyDescent="0.3">
      <c r="A106" s="57" t="s">
        <v>187</v>
      </c>
      <c r="B106" s="20" t="s">
        <v>34</v>
      </c>
      <c r="C106" s="20" t="s">
        <v>73</v>
      </c>
      <c r="D106" s="33" t="s">
        <v>191</v>
      </c>
      <c r="E106" s="28">
        <v>2</v>
      </c>
      <c r="F106" s="59" t="s">
        <v>190</v>
      </c>
    </row>
    <row r="107" spans="1:6" ht="17.100000000000001" customHeight="1" x14ac:dyDescent="0.3">
      <c r="A107" s="57" t="s">
        <v>187</v>
      </c>
      <c r="B107" s="20" t="s">
        <v>34</v>
      </c>
      <c r="C107" s="20" t="s">
        <v>65</v>
      </c>
      <c r="D107" s="33" t="s">
        <v>191</v>
      </c>
      <c r="E107" s="29">
        <v>1</v>
      </c>
      <c r="F107" s="59" t="s">
        <v>189</v>
      </c>
    </row>
    <row r="108" spans="1:6" ht="17.100000000000001" customHeight="1" x14ac:dyDescent="0.3">
      <c r="A108" s="57" t="s">
        <v>187</v>
      </c>
      <c r="B108" s="20" t="s">
        <v>35</v>
      </c>
      <c r="C108" s="20" t="s">
        <v>69</v>
      </c>
      <c r="D108" s="33" t="s">
        <v>191</v>
      </c>
      <c r="E108" s="28">
        <v>2</v>
      </c>
      <c r="F108" s="59" t="s">
        <v>190</v>
      </c>
    </row>
    <row r="109" spans="1:6" ht="17.100000000000001" customHeight="1" x14ac:dyDescent="0.3">
      <c r="A109" s="57" t="s">
        <v>187</v>
      </c>
      <c r="B109" s="20" t="s">
        <v>35</v>
      </c>
      <c r="C109" s="20" t="s">
        <v>65</v>
      </c>
      <c r="D109" s="33" t="s">
        <v>191</v>
      </c>
      <c r="E109" s="29">
        <v>1</v>
      </c>
      <c r="F109" s="59" t="s">
        <v>189</v>
      </c>
    </row>
    <row r="110" spans="1:6" ht="17.100000000000001" customHeight="1" x14ac:dyDescent="0.3">
      <c r="A110" s="57" t="s">
        <v>187</v>
      </c>
      <c r="B110" s="20" t="s">
        <v>36</v>
      </c>
      <c r="C110" s="20" t="s">
        <v>69</v>
      </c>
      <c r="D110" s="33">
        <v>3507</v>
      </c>
      <c r="E110" s="28" t="s">
        <v>191</v>
      </c>
      <c r="F110" s="59" t="s">
        <v>191</v>
      </c>
    </row>
    <row r="111" spans="1:6" ht="17.100000000000001" customHeight="1" x14ac:dyDescent="0.3">
      <c r="A111" s="57" t="s">
        <v>187</v>
      </c>
      <c r="B111" s="20" t="s">
        <v>36</v>
      </c>
      <c r="C111" s="20" t="s">
        <v>70</v>
      </c>
      <c r="D111" s="33">
        <v>1585</v>
      </c>
      <c r="E111" s="28" t="s">
        <v>191</v>
      </c>
      <c r="F111" s="59" t="s">
        <v>191</v>
      </c>
    </row>
    <row r="112" spans="1:6" ht="17.100000000000001" customHeight="1" x14ac:dyDescent="0.3">
      <c r="A112" s="57" t="s">
        <v>187</v>
      </c>
      <c r="B112" s="20" t="s">
        <v>36</v>
      </c>
      <c r="C112" s="20" t="s">
        <v>65</v>
      </c>
      <c r="D112" s="33">
        <v>56</v>
      </c>
      <c r="E112" s="28" t="s">
        <v>191</v>
      </c>
      <c r="F112" s="59" t="s">
        <v>191</v>
      </c>
    </row>
    <row r="113" spans="1:6" ht="17.100000000000001" customHeight="1" x14ac:dyDescent="0.3">
      <c r="A113" s="57" t="s">
        <v>187</v>
      </c>
      <c r="B113" s="20" t="s">
        <v>36</v>
      </c>
      <c r="C113" s="20" t="s">
        <v>127</v>
      </c>
      <c r="D113" s="33">
        <v>39</v>
      </c>
      <c r="E113" s="28" t="s">
        <v>191</v>
      </c>
      <c r="F113" s="59" t="s">
        <v>191</v>
      </c>
    </row>
    <row r="114" spans="1:6" ht="17.100000000000001" customHeight="1" x14ac:dyDescent="0.3">
      <c r="A114" s="57" t="s">
        <v>187</v>
      </c>
      <c r="B114" s="20" t="s">
        <v>37</v>
      </c>
      <c r="C114" s="20" t="s">
        <v>69</v>
      </c>
      <c r="D114" s="33">
        <v>2487</v>
      </c>
      <c r="E114" s="28" t="s">
        <v>191</v>
      </c>
      <c r="F114" s="59" t="s">
        <v>191</v>
      </c>
    </row>
    <row r="115" spans="1:6" ht="17.100000000000001" customHeight="1" x14ac:dyDescent="0.3">
      <c r="A115" s="57" t="s">
        <v>187</v>
      </c>
      <c r="B115" s="20" t="s">
        <v>37</v>
      </c>
      <c r="C115" s="20" t="s">
        <v>70</v>
      </c>
      <c r="D115" s="33">
        <v>478</v>
      </c>
      <c r="E115" s="28" t="s">
        <v>191</v>
      </c>
      <c r="F115" s="59" t="s">
        <v>191</v>
      </c>
    </row>
    <row r="116" spans="1:6" ht="17.100000000000001" customHeight="1" x14ac:dyDescent="0.3">
      <c r="A116" s="57" t="s">
        <v>187</v>
      </c>
      <c r="B116" s="20" t="s">
        <v>37</v>
      </c>
      <c r="C116" s="20" t="s">
        <v>71</v>
      </c>
      <c r="D116" s="33">
        <v>235</v>
      </c>
      <c r="E116" s="28" t="s">
        <v>191</v>
      </c>
      <c r="F116" s="59" t="s">
        <v>191</v>
      </c>
    </row>
    <row r="117" spans="1:6" ht="17.100000000000001" customHeight="1" x14ac:dyDescent="0.3">
      <c r="A117" s="57" t="s">
        <v>187</v>
      </c>
      <c r="B117" s="20" t="s">
        <v>37</v>
      </c>
      <c r="C117" s="20" t="s">
        <v>178</v>
      </c>
      <c r="D117" s="33">
        <v>215</v>
      </c>
      <c r="E117" s="28" t="s">
        <v>191</v>
      </c>
      <c r="F117" s="59" t="s">
        <v>191</v>
      </c>
    </row>
    <row r="118" spans="1:6" ht="17.100000000000001" customHeight="1" x14ac:dyDescent="0.3">
      <c r="A118" s="57" t="s">
        <v>187</v>
      </c>
      <c r="B118" s="20" t="s">
        <v>38</v>
      </c>
      <c r="C118" s="20" t="s">
        <v>69</v>
      </c>
      <c r="D118" s="33">
        <v>108</v>
      </c>
      <c r="E118" s="28" t="s">
        <v>191</v>
      </c>
      <c r="F118" s="59" t="s">
        <v>191</v>
      </c>
    </row>
    <row r="119" spans="1:6" ht="17.100000000000001" customHeight="1" x14ac:dyDescent="0.3">
      <c r="A119" s="57" t="s">
        <v>187</v>
      </c>
      <c r="B119" s="20" t="s">
        <v>38</v>
      </c>
      <c r="C119" s="20" t="s">
        <v>70</v>
      </c>
      <c r="D119" s="33" t="s">
        <v>191</v>
      </c>
      <c r="E119" s="28">
        <v>2</v>
      </c>
      <c r="F119" s="59" t="s">
        <v>190</v>
      </c>
    </row>
    <row r="120" spans="1:6" ht="17.100000000000001" customHeight="1" x14ac:dyDescent="0.3">
      <c r="A120" s="57" t="s">
        <v>187</v>
      </c>
      <c r="B120" s="20" t="s">
        <v>38</v>
      </c>
      <c r="C120" s="20" t="s">
        <v>127</v>
      </c>
      <c r="D120" s="33" t="s">
        <v>191</v>
      </c>
      <c r="E120" s="29">
        <v>1</v>
      </c>
      <c r="F120" s="59" t="s">
        <v>189</v>
      </c>
    </row>
    <row r="121" spans="1:6" ht="17.100000000000001" customHeight="1" x14ac:dyDescent="0.3">
      <c r="A121" s="57" t="s">
        <v>187</v>
      </c>
      <c r="B121" s="20" t="s">
        <v>39</v>
      </c>
      <c r="C121" s="20" t="s">
        <v>69</v>
      </c>
      <c r="D121" s="33">
        <v>3258</v>
      </c>
      <c r="E121" s="28" t="s">
        <v>191</v>
      </c>
      <c r="F121" s="59" t="s">
        <v>191</v>
      </c>
    </row>
    <row r="122" spans="1:6" ht="17.100000000000001" customHeight="1" x14ac:dyDescent="0.3">
      <c r="A122" s="57" t="s">
        <v>187</v>
      </c>
      <c r="B122" s="20" t="s">
        <v>39</v>
      </c>
      <c r="C122" s="20" t="s">
        <v>70</v>
      </c>
      <c r="D122" s="33">
        <v>1144</v>
      </c>
      <c r="E122" s="28" t="s">
        <v>191</v>
      </c>
      <c r="F122" s="59" t="s">
        <v>191</v>
      </c>
    </row>
    <row r="123" spans="1:6" ht="17.100000000000001" customHeight="1" x14ac:dyDescent="0.3">
      <c r="A123" s="57" t="s">
        <v>187</v>
      </c>
      <c r="B123" s="20" t="s">
        <v>39</v>
      </c>
      <c r="C123" s="20" t="s">
        <v>65</v>
      </c>
      <c r="D123" s="33">
        <v>47</v>
      </c>
      <c r="E123" s="28" t="s">
        <v>191</v>
      </c>
      <c r="F123" s="59" t="s">
        <v>191</v>
      </c>
    </row>
    <row r="124" spans="1:6" ht="17.100000000000001" customHeight="1" x14ac:dyDescent="0.3">
      <c r="A124" s="57" t="s">
        <v>187</v>
      </c>
      <c r="B124" s="20" t="s">
        <v>39</v>
      </c>
      <c r="C124" s="20" t="s">
        <v>185</v>
      </c>
      <c r="D124" s="33">
        <v>42</v>
      </c>
      <c r="E124" s="28" t="s">
        <v>191</v>
      </c>
      <c r="F124" s="59" t="s">
        <v>191</v>
      </c>
    </row>
    <row r="125" spans="1:6" ht="17.100000000000001" customHeight="1" x14ac:dyDescent="0.3">
      <c r="A125" s="57" t="s">
        <v>187</v>
      </c>
      <c r="B125" s="20" t="s">
        <v>40</v>
      </c>
      <c r="C125" s="20" t="s">
        <v>69</v>
      </c>
      <c r="D125" s="33">
        <v>5365</v>
      </c>
      <c r="E125" s="28" t="s">
        <v>191</v>
      </c>
      <c r="F125" s="59" t="s">
        <v>191</v>
      </c>
    </row>
    <row r="126" spans="1:6" ht="17.100000000000001" customHeight="1" x14ac:dyDescent="0.3">
      <c r="A126" s="57" t="s">
        <v>187</v>
      </c>
      <c r="B126" s="20" t="s">
        <v>40</v>
      </c>
      <c r="C126" s="20" t="s">
        <v>70</v>
      </c>
      <c r="D126" s="33">
        <v>1908</v>
      </c>
      <c r="E126" s="28" t="s">
        <v>191</v>
      </c>
      <c r="F126" s="59" t="s">
        <v>191</v>
      </c>
    </row>
    <row r="127" spans="1:6" ht="17.100000000000001" customHeight="1" x14ac:dyDescent="0.3">
      <c r="A127" s="57" t="s">
        <v>187</v>
      </c>
      <c r="B127" s="20" t="s">
        <v>40</v>
      </c>
      <c r="C127" s="20" t="s">
        <v>71</v>
      </c>
      <c r="D127" s="33">
        <v>365</v>
      </c>
      <c r="E127" s="28" t="s">
        <v>191</v>
      </c>
      <c r="F127" s="59" t="s">
        <v>191</v>
      </c>
    </row>
    <row r="128" spans="1:6" ht="17.100000000000001" customHeight="1" x14ac:dyDescent="0.3">
      <c r="A128" s="57" t="s">
        <v>187</v>
      </c>
      <c r="B128" s="20" t="s">
        <v>40</v>
      </c>
      <c r="C128" s="20" t="s">
        <v>74</v>
      </c>
      <c r="D128" s="33">
        <v>122</v>
      </c>
      <c r="E128" s="28" t="s">
        <v>191</v>
      </c>
      <c r="F128" s="59" t="s">
        <v>191</v>
      </c>
    </row>
    <row r="129" spans="1:6" ht="17.100000000000001" customHeight="1" x14ac:dyDescent="0.3">
      <c r="A129" s="57" t="s">
        <v>187</v>
      </c>
      <c r="B129" s="20" t="s">
        <v>41</v>
      </c>
      <c r="C129" s="20" t="s">
        <v>69</v>
      </c>
      <c r="D129" s="33">
        <v>1030</v>
      </c>
      <c r="E129" s="28" t="s">
        <v>191</v>
      </c>
      <c r="F129" s="59" t="s">
        <v>191</v>
      </c>
    </row>
    <row r="130" spans="1:6" ht="17.100000000000001" customHeight="1" x14ac:dyDescent="0.3">
      <c r="A130" s="57" t="s">
        <v>187</v>
      </c>
      <c r="B130" s="20" t="s">
        <v>41</v>
      </c>
      <c r="C130" s="20" t="s">
        <v>70</v>
      </c>
      <c r="D130" s="33">
        <v>390</v>
      </c>
      <c r="E130" s="28" t="s">
        <v>191</v>
      </c>
      <c r="F130" s="59" t="s">
        <v>191</v>
      </c>
    </row>
    <row r="131" spans="1:6" ht="17.100000000000001" customHeight="1" x14ac:dyDescent="0.3">
      <c r="A131" s="57" t="s">
        <v>187</v>
      </c>
      <c r="B131" s="20" t="s">
        <v>41</v>
      </c>
      <c r="C131" s="20" t="s">
        <v>175</v>
      </c>
      <c r="D131" s="64" t="s">
        <v>191</v>
      </c>
      <c r="E131" s="28">
        <v>2</v>
      </c>
      <c r="F131" s="59" t="s">
        <v>190</v>
      </c>
    </row>
    <row r="132" spans="1:6" ht="17.100000000000001" customHeight="1" x14ac:dyDescent="0.3">
      <c r="A132" s="57" t="s">
        <v>187</v>
      </c>
      <c r="B132" s="20" t="s">
        <v>41</v>
      </c>
      <c r="C132" s="20" t="s">
        <v>179</v>
      </c>
      <c r="D132" s="33" t="s">
        <v>191</v>
      </c>
      <c r="E132" s="28">
        <v>2</v>
      </c>
      <c r="F132" s="59" t="s">
        <v>190</v>
      </c>
    </row>
    <row r="133" spans="1:6" ht="17.100000000000001" customHeight="1" x14ac:dyDescent="0.3">
      <c r="A133" s="57" t="s">
        <v>187</v>
      </c>
      <c r="B133" s="20" t="s">
        <v>42</v>
      </c>
      <c r="C133" s="20" t="s">
        <v>69</v>
      </c>
      <c r="D133" s="33">
        <v>1251</v>
      </c>
      <c r="E133" s="28" t="s">
        <v>191</v>
      </c>
      <c r="F133" s="59" t="s">
        <v>191</v>
      </c>
    </row>
    <row r="134" spans="1:6" ht="17.100000000000001" customHeight="1" x14ac:dyDescent="0.3">
      <c r="A134" s="57" t="s">
        <v>187</v>
      </c>
      <c r="B134" s="20" t="s">
        <v>42</v>
      </c>
      <c r="C134" s="20" t="s">
        <v>70</v>
      </c>
      <c r="D134" s="33">
        <v>501</v>
      </c>
      <c r="E134" s="28" t="s">
        <v>191</v>
      </c>
      <c r="F134" s="59" t="s">
        <v>191</v>
      </c>
    </row>
    <row r="135" spans="1:6" ht="17.100000000000001" customHeight="1" x14ac:dyDescent="0.3">
      <c r="A135" s="57" t="s">
        <v>187</v>
      </c>
      <c r="B135" s="20" t="s">
        <v>42</v>
      </c>
      <c r="C135" s="20" t="s">
        <v>72</v>
      </c>
      <c r="D135" s="33">
        <v>36</v>
      </c>
      <c r="E135" s="28" t="s">
        <v>191</v>
      </c>
      <c r="F135" s="59" t="s">
        <v>191</v>
      </c>
    </row>
    <row r="136" spans="1:6" ht="17.100000000000001" customHeight="1" x14ac:dyDescent="0.3">
      <c r="A136" s="57" t="s">
        <v>187</v>
      </c>
      <c r="B136" s="20" t="s">
        <v>42</v>
      </c>
      <c r="C136" s="20" t="s">
        <v>127</v>
      </c>
      <c r="D136" s="33">
        <v>14</v>
      </c>
      <c r="E136" s="28" t="s">
        <v>191</v>
      </c>
      <c r="F136" s="59" t="s">
        <v>191</v>
      </c>
    </row>
    <row r="137" spans="1:6" ht="17.100000000000001" customHeight="1" x14ac:dyDescent="0.3">
      <c r="A137" s="57" t="s">
        <v>187</v>
      </c>
      <c r="B137" s="20" t="s">
        <v>43</v>
      </c>
      <c r="C137" s="20" t="s">
        <v>69</v>
      </c>
      <c r="D137" s="33">
        <v>431</v>
      </c>
      <c r="E137" s="28" t="s">
        <v>191</v>
      </c>
      <c r="F137" s="59" t="s">
        <v>191</v>
      </c>
    </row>
    <row r="138" spans="1:6" ht="17.100000000000001" customHeight="1" x14ac:dyDescent="0.3">
      <c r="A138" s="57" t="s">
        <v>187</v>
      </c>
      <c r="B138" s="20" t="s">
        <v>43</v>
      </c>
      <c r="C138" s="20" t="s">
        <v>70</v>
      </c>
      <c r="D138" s="33">
        <v>127</v>
      </c>
      <c r="E138" s="28" t="s">
        <v>191</v>
      </c>
      <c r="F138" s="59" t="s">
        <v>191</v>
      </c>
    </row>
    <row r="139" spans="1:6" ht="17.100000000000001" customHeight="1" x14ac:dyDescent="0.3">
      <c r="A139" s="57" t="s">
        <v>187</v>
      </c>
      <c r="B139" s="20" t="s">
        <v>43</v>
      </c>
      <c r="C139" s="20" t="s">
        <v>65</v>
      </c>
      <c r="D139" s="33" t="s">
        <v>191</v>
      </c>
      <c r="E139" s="29">
        <v>1</v>
      </c>
      <c r="F139" s="59" t="s">
        <v>189</v>
      </c>
    </row>
    <row r="140" spans="1:6" ht="17.100000000000001" customHeight="1" x14ac:dyDescent="0.3">
      <c r="A140" s="57" t="s">
        <v>187</v>
      </c>
      <c r="B140" s="20" t="s">
        <v>43</v>
      </c>
      <c r="C140" s="20" t="s">
        <v>127</v>
      </c>
      <c r="D140" s="33" t="s">
        <v>191</v>
      </c>
      <c r="E140" s="29">
        <v>1</v>
      </c>
      <c r="F140" s="59" t="s">
        <v>189</v>
      </c>
    </row>
    <row r="141" spans="1:6" ht="17.100000000000001" customHeight="1" x14ac:dyDescent="0.3">
      <c r="A141" s="57" t="s">
        <v>187</v>
      </c>
      <c r="B141" s="20" t="s">
        <v>44</v>
      </c>
      <c r="C141" s="20" t="s">
        <v>69</v>
      </c>
      <c r="D141" s="33">
        <v>935</v>
      </c>
      <c r="E141" s="28" t="s">
        <v>191</v>
      </c>
      <c r="F141" s="59" t="s">
        <v>191</v>
      </c>
    </row>
    <row r="142" spans="1:6" ht="17.100000000000001" customHeight="1" x14ac:dyDescent="0.3">
      <c r="A142" s="57" t="s">
        <v>187</v>
      </c>
      <c r="B142" s="20" t="s">
        <v>44</v>
      </c>
      <c r="C142" s="20" t="s">
        <v>70</v>
      </c>
      <c r="D142" s="33">
        <v>673</v>
      </c>
      <c r="E142" s="28" t="s">
        <v>191</v>
      </c>
      <c r="F142" s="59" t="s">
        <v>191</v>
      </c>
    </row>
    <row r="143" spans="1:6" ht="17.100000000000001" customHeight="1" x14ac:dyDescent="0.3">
      <c r="A143" s="57" t="s">
        <v>187</v>
      </c>
      <c r="B143" s="20" t="s">
        <v>44</v>
      </c>
      <c r="C143" s="20" t="s">
        <v>177</v>
      </c>
      <c r="D143" s="33">
        <v>23</v>
      </c>
      <c r="E143" s="28" t="s">
        <v>191</v>
      </c>
      <c r="F143" s="59" t="s">
        <v>191</v>
      </c>
    </row>
    <row r="144" spans="1:6" ht="17.100000000000001" customHeight="1" x14ac:dyDescent="0.3">
      <c r="A144" s="57" t="s">
        <v>187</v>
      </c>
      <c r="B144" s="20" t="s">
        <v>44</v>
      </c>
      <c r="C144" s="20" t="s">
        <v>181</v>
      </c>
      <c r="D144" s="33">
        <v>18</v>
      </c>
      <c r="E144" s="28" t="s">
        <v>191</v>
      </c>
      <c r="F144" s="59" t="s">
        <v>191</v>
      </c>
    </row>
    <row r="145" spans="1:6" ht="17.100000000000001" customHeight="1" x14ac:dyDescent="0.3">
      <c r="A145" s="57" t="s">
        <v>187</v>
      </c>
      <c r="B145" s="20" t="s">
        <v>45</v>
      </c>
      <c r="C145" s="20" t="s">
        <v>70</v>
      </c>
      <c r="D145" s="33">
        <v>749</v>
      </c>
      <c r="E145" s="28" t="s">
        <v>191</v>
      </c>
      <c r="F145" s="59" t="s">
        <v>191</v>
      </c>
    </row>
    <row r="146" spans="1:6" ht="17.100000000000001" customHeight="1" x14ac:dyDescent="0.3">
      <c r="A146" s="57" t="s">
        <v>187</v>
      </c>
      <c r="B146" s="20" t="s">
        <v>45</v>
      </c>
      <c r="C146" s="20" t="s">
        <v>69</v>
      </c>
      <c r="D146" s="33">
        <v>536</v>
      </c>
      <c r="E146" s="28" t="s">
        <v>191</v>
      </c>
      <c r="F146" s="59" t="s">
        <v>191</v>
      </c>
    </row>
    <row r="147" spans="1:6" ht="17.100000000000001" customHeight="1" x14ac:dyDescent="0.3">
      <c r="A147" s="57" t="s">
        <v>187</v>
      </c>
      <c r="B147" s="20" t="s">
        <v>45</v>
      </c>
      <c r="C147" s="20" t="s">
        <v>71</v>
      </c>
      <c r="D147" s="33" t="s">
        <v>191</v>
      </c>
      <c r="E147" s="28">
        <v>2</v>
      </c>
      <c r="F147" s="59" t="s">
        <v>190</v>
      </c>
    </row>
    <row r="148" spans="1:6" ht="17.100000000000001" customHeight="1" x14ac:dyDescent="0.3">
      <c r="A148" s="57" t="s">
        <v>187</v>
      </c>
      <c r="B148" s="20" t="s">
        <v>45</v>
      </c>
      <c r="C148" s="20" t="s">
        <v>65</v>
      </c>
      <c r="D148" s="33" t="s">
        <v>191</v>
      </c>
      <c r="E148" s="29">
        <v>1</v>
      </c>
      <c r="F148" s="59" t="s">
        <v>189</v>
      </c>
    </row>
    <row r="149" spans="1:6" ht="17.100000000000001" customHeight="1" x14ac:dyDescent="0.3">
      <c r="A149" s="57" t="s">
        <v>187</v>
      </c>
      <c r="B149" s="20" t="s">
        <v>46</v>
      </c>
      <c r="C149" s="20" t="s">
        <v>69</v>
      </c>
      <c r="D149" s="33">
        <v>1922</v>
      </c>
      <c r="E149" s="28" t="s">
        <v>191</v>
      </c>
      <c r="F149" s="59" t="s">
        <v>191</v>
      </c>
    </row>
    <row r="150" spans="1:6" ht="17.100000000000001" customHeight="1" x14ac:dyDescent="0.3">
      <c r="A150" s="57" t="s">
        <v>187</v>
      </c>
      <c r="B150" s="20" t="s">
        <v>46</v>
      </c>
      <c r="C150" s="20" t="s">
        <v>70</v>
      </c>
      <c r="D150" s="33">
        <v>856</v>
      </c>
      <c r="E150" s="28" t="s">
        <v>191</v>
      </c>
      <c r="F150" s="59" t="s">
        <v>191</v>
      </c>
    </row>
    <row r="151" spans="1:6" ht="17.100000000000001" customHeight="1" x14ac:dyDescent="0.3">
      <c r="A151" s="57" t="s">
        <v>187</v>
      </c>
      <c r="B151" s="20" t="s">
        <v>46</v>
      </c>
      <c r="C151" s="20" t="s">
        <v>67</v>
      </c>
      <c r="D151" s="33">
        <v>83</v>
      </c>
      <c r="E151" s="28" t="s">
        <v>191</v>
      </c>
      <c r="F151" s="59" t="s">
        <v>191</v>
      </c>
    </row>
    <row r="152" spans="1:6" ht="17.100000000000001" customHeight="1" x14ac:dyDescent="0.3">
      <c r="A152" s="57" t="s">
        <v>187</v>
      </c>
      <c r="B152" s="20" t="s">
        <v>46</v>
      </c>
      <c r="C152" s="20" t="s">
        <v>179</v>
      </c>
      <c r="D152" s="33">
        <v>50</v>
      </c>
      <c r="E152" s="28" t="s">
        <v>191</v>
      </c>
      <c r="F152" s="59" t="s">
        <v>191</v>
      </c>
    </row>
    <row r="153" spans="1:6" ht="17.100000000000001" customHeight="1" x14ac:dyDescent="0.3">
      <c r="A153" s="57" t="s">
        <v>187</v>
      </c>
      <c r="B153" s="20" t="s">
        <v>47</v>
      </c>
      <c r="C153" s="20" t="s">
        <v>69</v>
      </c>
      <c r="D153" s="33">
        <v>297</v>
      </c>
      <c r="E153" s="28" t="s">
        <v>191</v>
      </c>
      <c r="F153" s="59" t="s">
        <v>191</v>
      </c>
    </row>
    <row r="154" spans="1:6" ht="17.100000000000001" customHeight="1" x14ac:dyDescent="0.3">
      <c r="A154" s="57" t="s">
        <v>187</v>
      </c>
      <c r="B154" s="20" t="s">
        <v>47</v>
      </c>
      <c r="C154" s="20" t="s">
        <v>70</v>
      </c>
      <c r="D154" s="33">
        <v>150</v>
      </c>
      <c r="E154" s="28" t="s">
        <v>191</v>
      </c>
      <c r="F154" s="59" t="s">
        <v>191</v>
      </c>
    </row>
    <row r="155" spans="1:6" ht="17.100000000000001" customHeight="1" x14ac:dyDescent="0.3">
      <c r="A155" s="57" t="s">
        <v>187</v>
      </c>
      <c r="B155" s="20" t="s">
        <v>47</v>
      </c>
      <c r="C155" s="20" t="s">
        <v>65</v>
      </c>
      <c r="D155" s="33" t="s">
        <v>191</v>
      </c>
      <c r="E155" s="29">
        <v>1</v>
      </c>
      <c r="F155" s="59" t="s">
        <v>189</v>
      </c>
    </row>
    <row r="156" spans="1:6" ht="17.100000000000001" customHeight="1" x14ac:dyDescent="0.3">
      <c r="A156" s="57" t="s">
        <v>187</v>
      </c>
      <c r="B156" s="20" t="s">
        <v>47</v>
      </c>
      <c r="C156" s="20" t="s">
        <v>127</v>
      </c>
      <c r="D156" s="33" t="s">
        <v>191</v>
      </c>
      <c r="E156" s="29">
        <v>1</v>
      </c>
      <c r="F156" s="59" t="s">
        <v>189</v>
      </c>
    </row>
    <row r="157" spans="1:6" ht="17.100000000000001" customHeight="1" x14ac:dyDescent="0.3">
      <c r="A157" s="57" t="s">
        <v>187</v>
      </c>
      <c r="B157" s="20" t="s">
        <v>48</v>
      </c>
      <c r="C157" s="20" t="s">
        <v>69</v>
      </c>
      <c r="D157" s="33">
        <v>279</v>
      </c>
      <c r="E157" s="28" t="s">
        <v>191</v>
      </c>
      <c r="F157" s="59" t="s">
        <v>191</v>
      </c>
    </row>
    <row r="158" spans="1:6" ht="17.100000000000001" customHeight="1" x14ac:dyDescent="0.3">
      <c r="A158" s="57" t="s">
        <v>187</v>
      </c>
      <c r="B158" s="20" t="s">
        <v>48</v>
      </c>
      <c r="C158" s="20" t="s">
        <v>65</v>
      </c>
      <c r="D158" s="33">
        <v>15</v>
      </c>
      <c r="E158" s="28" t="s">
        <v>191</v>
      </c>
      <c r="F158" s="59" t="s">
        <v>191</v>
      </c>
    </row>
    <row r="159" spans="1:6" ht="17.100000000000001" customHeight="1" x14ac:dyDescent="0.3">
      <c r="A159" s="57" t="s">
        <v>187</v>
      </c>
      <c r="B159" s="20" t="s">
        <v>48</v>
      </c>
      <c r="C159" s="20" t="s">
        <v>70</v>
      </c>
      <c r="D159" s="33" t="s">
        <v>191</v>
      </c>
      <c r="E159" s="28">
        <v>2</v>
      </c>
      <c r="F159" s="59" t="s">
        <v>190</v>
      </c>
    </row>
    <row r="160" spans="1:6" ht="17.100000000000001" customHeight="1" x14ac:dyDescent="0.3">
      <c r="A160" s="57" t="s">
        <v>187</v>
      </c>
      <c r="B160" s="20" t="s">
        <v>48</v>
      </c>
      <c r="C160" s="20" t="s">
        <v>127</v>
      </c>
      <c r="D160" s="33" t="s">
        <v>191</v>
      </c>
      <c r="E160" s="29">
        <v>1</v>
      </c>
      <c r="F160" s="59" t="s">
        <v>189</v>
      </c>
    </row>
    <row r="161" spans="1:6" ht="17.100000000000001" customHeight="1" x14ac:dyDescent="0.3">
      <c r="A161" s="57" t="s">
        <v>187</v>
      </c>
      <c r="B161" s="20" t="s">
        <v>49</v>
      </c>
      <c r="C161" s="20" t="s">
        <v>69</v>
      </c>
      <c r="D161" s="33" t="s">
        <v>191</v>
      </c>
      <c r="E161" s="29">
        <v>1</v>
      </c>
      <c r="F161" s="59" t="s">
        <v>189</v>
      </c>
    </row>
    <row r="162" spans="1:6" ht="17.100000000000001" customHeight="1" x14ac:dyDescent="0.3">
      <c r="A162" s="57" t="s">
        <v>187</v>
      </c>
      <c r="B162" s="20" t="s">
        <v>50</v>
      </c>
      <c r="C162" s="20" t="s">
        <v>69</v>
      </c>
      <c r="D162" s="33" t="s">
        <v>191</v>
      </c>
      <c r="E162" s="28">
        <v>2</v>
      </c>
      <c r="F162" s="59" t="s">
        <v>190</v>
      </c>
    </row>
    <row r="163" spans="1:6" ht="17.100000000000001" customHeight="1" x14ac:dyDescent="0.3">
      <c r="A163" s="57" t="s">
        <v>187</v>
      </c>
      <c r="B163" s="20" t="s">
        <v>50</v>
      </c>
      <c r="C163" s="20" t="s">
        <v>70</v>
      </c>
      <c r="D163" s="33" t="s">
        <v>191</v>
      </c>
      <c r="E163" s="29">
        <v>1</v>
      </c>
      <c r="F163" s="59" t="s">
        <v>189</v>
      </c>
    </row>
    <row r="164" spans="1:6" ht="17.100000000000001" customHeight="1" x14ac:dyDescent="0.3">
      <c r="A164" s="57" t="s">
        <v>187</v>
      </c>
      <c r="B164" s="20" t="s">
        <v>51</v>
      </c>
      <c r="C164" s="20" t="s">
        <v>69</v>
      </c>
      <c r="D164" s="33">
        <v>555</v>
      </c>
      <c r="E164" s="28" t="s">
        <v>191</v>
      </c>
      <c r="F164" s="59" t="s">
        <v>191</v>
      </c>
    </row>
    <row r="165" spans="1:6" ht="17.100000000000001" customHeight="1" x14ac:dyDescent="0.3">
      <c r="A165" s="57" t="s">
        <v>187</v>
      </c>
      <c r="B165" s="20" t="s">
        <v>51</v>
      </c>
      <c r="C165" s="20" t="s">
        <v>70</v>
      </c>
      <c r="D165" s="33">
        <v>208</v>
      </c>
      <c r="E165" s="28" t="s">
        <v>191</v>
      </c>
      <c r="F165" s="59" t="s">
        <v>191</v>
      </c>
    </row>
    <row r="166" spans="1:6" ht="17.100000000000001" customHeight="1" x14ac:dyDescent="0.3">
      <c r="A166" s="57" t="s">
        <v>187</v>
      </c>
      <c r="B166" s="20" t="s">
        <v>51</v>
      </c>
      <c r="C166" s="20" t="s">
        <v>65</v>
      </c>
      <c r="D166" s="33" t="s">
        <v>191</v>
      </c>
      <c r="E166" s="29">
        <v>1</v>
      </c>
      <c r="F166" s="59" t="s">
        <v>189</v>
      </c>
    </row>
    <row r="167" spans="1:6" ht="17.100000000000001" customHeight="1" x14ac:dyDescent="0.3">
      <c r="A167" s="57" t="s">
        <v>187</v>
      </c>
      <c r="B167" s="20" t="s">
        <v>51</v>
      </c>
      <c r="C167" s="20" t="s">
        <v>127</v>
      </c>
      <c r="D167" s="33" t="s">
        <v>191</v>
      </c>
      <c r="E167" s="29">
        <v>1</v>
      </c>
      <c r="F167" s="59" t="s">
        <v>189</v>
      </c>
    </row>
    <row r="168" spans="1:6" ht="17.100000000000001" customHeight="1" x14ac:dyDescent="0.3">
      <c r="A168" s="57" t="s">
        <v>187</v>
      </c>
      <c r="B168" s="20" t="s">
        <v>52</v>
      </c>
      <c r="C168" s="20" t="s">
        <v>69</v>
      </c>
      <c r="D168" s="33">
        <v>521</v>
      </c>
      <c r="E168" s="28" t="s">
        <v>191</v>
      </c>
      <c r="F168" s="59" t="s">
        <v>191</v>
      </c>
    </row>
    <row r="169" spans="1:6" ht="17.100000000000001" customHeight="1" x14ac:dyDescent="0.3">
      <c r="A169" s="57" t="s">
        <v>187</v>
      </c>
      <c r="B169" s="20" t="s">
        <v>52</v>
      </c>
      <c r="C169" s="20" t="s">
        <v>70</v>
      </c>
      <c r="D169" s="33">
        <v>362</v>
      </c>
      <c r="E169" s="28" t="s">
        <v>191</v>
      </c>
      <c r="F169" s="59" t="s">
        <v>191</v>
      </c>
    </row>
    <row r="170" spans="1:6" ht="17.100000000000001" customHeight="1" x14ac:dyDescent="0.3">
      <c r="A170" s="57" t="s">
        <v>187</v>
      </c>
      <c r="B170" s="20" t="s">
        <v>52</v>
      </c>
      <c r="C170" s="20" t="s">
        <v>65</v>
      </c>
      <c r="D170" s="33" t="s">
        <v>191</v>
      </c>
      <c r="E170" s="28">
        <v>2</v>
      </c>
      <c r="F170" s="59" t="s">
        <v>190</v>
      </c>
    </row>
    <row r="171" spans="1:6" ht="17.100000000000001" customHeight="1" x14ac:dyDescent="0.3">
      <c r="A171" s="57" t="s">
        <v>187</v>
      </c>
      <c r="B171" s="20" t="s">
        <v>52</v>
      </c>
      <c r="C171" s="20" t="s">
        <v>71</v>
      </c>
      <c r="D171" s="33" t="s">
        <v>191</v>
      </c>
      <c r="E171" s="29">
        <v>1</v>
      </c>
      <c r="F171" s="59" t="s">
        <v>189</v>
      </c>
    </row>
    <row r="172" spans="1:6" ht="17.100000000000001" customHeight="1" x14ac:dyDescent="0.3">
      <c r="A172" s="57" t="s">
        <v>187</v>
      </c>
      <c r="B172" s="20" t="s">
        <v>53</v>
      </c>
      <c r="C172" s="20" t="s">
        <v>69</v>
      </c>
      <c r="D172" s="33">
        <v>553</v>
      </c>
      <c r="E172" s="28" t="s">
        <v>191</v>
      </c>
      <c r="F172" s="59" t="s">
        <v>191</v>
      </c>
    </row>
    <row r="173" spans="1:6" ht="17.100000000000001" customHeight="1" x14ac:dyDescent="0.3">
      <c r="A173" s="57" t="s">
        <v>187</v>
      </c>
      <c r="B173" s="20" t="s">
        <v>53</v>
      </c>
      <c r="C173" s="20" t="s">
        <v>70</v>
      </c>
      <c r="D173" s="33">
        <v>199</v>
      </c>
      <c r="E173" s="28" t="s">
        <v>191</v>
      </c>
      <c r="F173" s="59" t="s">
        <v>191</v>
      </c>
    </row>
    <row r="174" spans="1:6" ht="17.100000000000001" customHeight="1" x14ac:dyDescent="0.3">
      <c r="A174" s="57" t="s">
        <v>187</v>
      </c>
      <c r="B174" s="20" t="s">
        <v>53</v>
      </c>
      <c r="C174" s="20" t="s">
        <v>71</v>
      </c>
      <c r="D174" s="33">
        <v>40</v>
      </c>
      <c r="E174" s="28" t="s">
        <v>191</v>
      </c>
      <c r="F174" s="59" t="s">
        <v>191</v>
      </c>
    </row>
    <row r="175" spans="1:6" ht="17.100000000000001" customHeight="1" x14ac:dyDescent="0.3">
      <c r="A175" s="57" t="s">
        <v>187</v>
      </c>
      <c r="B175" s="20" t="s">
        <v>53</v>
      </c>
      <c r="C175" s="20" t="s">
        <v>178</v>
      </c>
      <c r="D175" s="33">
        <v>36</v>
      </c>
      <c r="E175" s="28" t="s">
        <v>191</v>
      </c>
      <c r="F175" s="59" t="s">
        <v>191</v>
      </c>
    </row>
    <row r="176" spans="1:6" ht="17.100000000000001" customHeight="1" x14ac:dyDescent="0.3">
      <c r="A176" s="57" t="s">
        <v>187</v>
      </c>
      <c r="B176" s="20" t="s">
        <v>54</v>
      </c>
      <c r="C176" s="20" t="s">
        <v>69</v>
      </c>
      <c r="D176" s="33">
        <v>165</v>
      </c>
      <c r="E176" s="28" t="s">
        <v>191</v>
      </c>
      <c r="F176" s="59" t="s">
        <v>191</v>
      </c>
    </row>
    <row r="177" spans="1:6" ht="17.100000000000001" customHeight="1" x14ac:dyDescent="0.3">
      <c r="A177" s="57" t="s">
        <v>187</v>
      </c>
      <c r="B177" s="20" t="s">
        <v>54</v>
      </c>
      <c r="C177" s="20" t="s">
        <v>70</v>
      </c>
      <c r="D177" s="33">
        <v>40</v>
      </c>
      <c r="E177" s="28" t="s">
        <v>191</v>
      </c>
      <c r="F177" s="59" t="s">
        <v>191</v>
      </c>
    </row>
    <row r="178" spans="1:6" ht="17.100000000000001" customHeight="1" x14ac:dyDescent="0.3">
      <c r="A178" s="57" t="s">
        <v>187</v>
      </c>
      <c r="B178" s="20" t="s">
        <v>54</v>
      </c>
      <c r="C178" s="20" t="s">
        <v>178</v>
      </c>
      <c r="D178" s="33" t="s">
        <v>191</v>
      </c>
      <c r="E178" s="28">
        <v>2</v>
      </c>
      <c r="F178" s="59" t="s">
        <v>190</v>
      </c>
    </row>
    <row r="179" spans="1:6" ht="17.100000000000001" customHeight="1" x14ac:dyDescent="0.3">
      <c r="A179" s="57" t="s">
        <v>187</v>
      </c>
      <c r="B179" s="20" t="s">
        <v>54</v>
      </c>
      <c r="C179" s="20" t="s">
        <v>71</v>
      </c>
      <c r="D179" s="33" t="s">
        <v>191</v>
      </c>
      <c r="E179" s="28">
        <v>2</v>
      </c>
      <c r="F179" s="59" t="s">
        <v>190</v>
      </c>
    </row>
    <row r="180" spans="1:6" ht="17.100000000000001" customHeight="1" x14ac:dyDescent="0.3">
      <c r="A180" s="57" t="s">
        <v>187</v>
      </c>
      <c r="B180" s="20" t="s">
        <v>55</v>
      </c>
      <c r="C180" s="20" t="s">
        <v>69</v>
      </c>
      <c r="D180" s="33">
        <v>96</v>
      </c>
      <c r="E180" s="28" t="s">
        <v>191</v>
      </c>
      <c r="F180" s="59" t="s">
        <v>191</v>
      </c>
    </row>
    <row r="181" spans="1:6" ht="17.100000000000001" customHeight="1" x14ac:dyDescent="0.3">
      <c r="A181" s="57" t="s">
        <v>187</v>
      </c>
      <c r="B181" s="20" t="s">
        <v>55</v>
      </c>
      <c r="C181" s="20" t="s">
        <v>70</v>
      </c>
      <c r="D181" s="33">
        <v>34</v>
      </c>
      <c r="E181" s="28" t="s">
        <v>191</v>
      </c>
      <c r="F181" s="59" t="s">
        <v>191</v>
      </c>
    </row>
    <row r="182" spans="1:6" ht="17.100000000000001" customHeight="1" x14ac:dyDescent="0.3">
      <c r="A182" s="57" t="s">
        <v>187</v>
      </c>
      <c r="B182" s="20" t="s">
        <v>55</v>
      </c>
      <c r="C182" s="20" t="s">
        <v>65</v>
      </c>
      <c r="D182" s="33" t="s">
        <v>191</v>
      </c>
      <c r="E182" s="29">
        <v>1</v>
      </c>
      <c r="F182" s="59" t="s">
        <v>189</v>
      </c>
    </row>
    <row r="183" spans="1:6" ht="17.100000000000001" customHeight="1" x14ac:dyDescent="0.3">
      <c r="A183" s="57" t="s">
        <v>187</v>
      </c>
      <c r="B183" s="20" t="s">
        <v>55</v>
      </c>
      <c r="C183" s="20" t="s">
        <v>179</v>
      </c>
      <c r="D183" s="33" t="s">
        <v>191</v>
      </c>
      <c r="E183" s="29">
        <v>1</v>
      </c>
      <c r="F183" s="59" t="s">
        <v>189</v>
      </c>
    </row>
    <row r="184" spans="1:6" ht="17.100000000000001" customHeight="1" x14ac:dyDescent="0.3">
      <c r="A184" s="57" t="s">
        <v>187</v>
      </c>
      <c r="B184" s="20" t="s">
        <v>56</v>
      </c>
      <c r="C184" s="20" t="s">
        <v>69</v>
      </c>
      <c r="D184" s="33" t="s">
        <v>191</v>
      </c>
      <c r="E184" s="28">
        <v>2</v>
      </c>
      <c r="F184" s="59" t="s">
        <v>190</v>
      </c>
    </row>
    <row r="185" spans="1:6" ht="17.100000000000001" customHeight="1" x14ac:dyDescent="0.3">
      <c r="A185" s="57" t="s">
        <v>187</v>
      </c>
      <c r="B185" s="20" t="s">
        <v>56</v>
      </c>
      <c r="C185" s="20" t="s">
        <v>174</v>
      </c>
      <c r="D185" s="33" t="s">
        <v>191</v>
      </c>
      <c r="E185" s="29">
        <v>1</v>
      </c>
      <c r="F185" s="59" t="s">
        <v>189</v>
      </c>
    </row>
    <row r="186" spans="1:6" ht="17.100000000000001" customHeight="1" x14ac:dyDescent="0.3">
      <c r="A186" s="57" t="s">
        <v>187</v>
      </c>
      <c r="B186" s="20" t="s">
        <v>57</v>
      </c>
      <c r="C186" s="20" t="s">
        <v>69</v>
      </c>
      <c r="D186" s="33">
        <v>709</v>
      </c>
      <c r="E186" s="28" t="s">
        <v>191</v>
      </c>
      <c r="F186" s="59" t="s">
        <v>191</v>
      </c>
    </row>
    <row r="187" spans="1:6" ht="17.100000000000001" customHeight="1" x14ac:dyDescent="0.3">
      <c r="A187" s="57" t="s">
        <v>187</v>
      </c>
      <c r="B187" s="20" t="s">
        <v>57</v>
      </c>
      <c r="C187" s="20" t="s">
        <v>70</v>
      </c>
      <c r="D187" s="33">
        <v>398</v>
      </c>
      <c r="E187" s="28" t="s">
        <v>191</v>
      </c>
      <c r="F187" s="59" t="s">
        <v>191</v>
      </c>
    </row>
    <row r="188" spans="1:6" ht="17.100000000000001" customHeight="1" x14ac:dyDescent="0.3">
      <c r="A188" s="57" t="s">
        <v>187</v>
      </c>
      <c r="B188" s="20" t="s">
        <v>57</v>
      </c>
      <c r="C188" s="20" t="s">
        <v>65</v>
      </c>
      <c r="D188" s="33">
        <v>12</v>
      </c>
      <c r="E188" s="28" t="s">
        <v>191</v>
      </c>
      <c r="F188" s="59" t="s">
        <v>191</v>
      </c>
    </row>
    <row r="189" spans="1:6" ht="17.100000000000001" customHeight="1" x14ac:dyDescent="0.3">
      <c r="A189" s="57" t="s">
        <v>187</v>
      </c>
      <c r="B189" s="20" t="s">
        <v>58</v>
      </c>
      <c r="C189" s="20" t="s">
        <v>69</v>
      </c>
      <c r="D189" s="33" t="s">
        <v>191</v>
      </c>
      <c r="E189" s="28">
        <v>2</v>
      </c>
      <c r="F189" s="59" t="s">
        <v>190</v>
      </c>
    </row>
    <row r="190" spans="1:6" ht="17.100000000000001" customHeight="1" x14ac:dyDescent="0.3">
      <c r="A190" s="57" t="s">
        <v>187</v>
      </c>
      <c r="B190" s="20" t="s">
        <v>58</v>
      </c>
      <c r="C190" s="20" t="s">
        <v>70</v>
      </c>
      <c r="D190" s="33" t="s">
        <v>191</v>
      </c>
      <c r="E190" s="29">
        <v>1</v>
      </c>
      <c r="F190" s="59" t="s">
        <v>189</v>
      </c>
    </row>
    <row r="191" spans="1:6" ht="17.100000000000001" customHeight="1" x14ac:dyDescent="0.3">
      <c r="A191" s="57" t="s">
        <v>187</v>
      </c>
      <c r="B191" s="20" t="s">
        <v>59</v>
      </c>
      <c r="C191" s="20" t="s">
        <v>69</v>
      </c>
      <c r="D191" s="33">
        <v>1011</v>
      </c>
      <c r="E191" s="28" t="s">
        <v>191</v>
      </c>
      <c r="F191" s="59" t="s">
        <v>191</v>
      </c>
    </row>
    <row r="192" spans="1:6" ht="17.100000000000001" customHeight="1" x14ac:dyDescent="0.3">
      <c r="A192" s="57" t="s">
        <v>187</v>
      </c>
      <c r="B192" s="20" t="s">
        <v>59</v>
      </c>
      <c r="C192" s="20" t="s">
        <v>70</v>
      </c>
      <c r="D192" s="33">
        <v>739</v>
      </c>
      <c r="E192" s="28" t="s">
        <v>191</v>
      </c>
      <c r="F192" s="59" t="s">
        <v>191</v>
      </c>
    </row>
    <row r="193" spans="1:6" ht="17.100000000000001" customHeight="1" x14ac:dyDescent="0.3">
      <c r="A193" s="57" t="s">
        <v>187</v>
      </c>
      <c r="B193" s="20" t="s">
        <v>59</v>
      </c>
      <c r="C193" s="20" t="s">
        <v>65</v>
      </c>
      <c r="D193" s="33">
        <v>15</v>
      </c>
      <c r="E193" s="28" t="s">
        <v>191</v>
      </c>
      <c r="F193" s="59" t="s">
        <v>191</v>
      </c>
    </row>
    <row r="194" spans="1:6" ht="17.100000000000001" customHeight="1" x14ac:dyDescent="0.3">
      <c r="A194" s="57" t="s">
        <v>187</v>
      </c>
      <c r="B194" s="20" t="s">
        <v>59</v>
      </c>
      <c r="C194" s="20" t="s">
        <v>127</v>
      </c>
      <c r="D194" s="33">
        <v>15</v>
      </c>
      <c r="E194" s="28" t="s">
        <v>191</v>
      </c>
      <c r="F194" s="59" t="s">
        <v>191</v>
      </c>
    </row>
    <row r="195" spans="1:6" ht="17.100000000000001" customHeight="1" x14ac:dyDescent="0.3">
      <c r="A195" s="57" t="s">
        <v>187</v>
      </c>
      <c r="B195" s="20" t="s">
        <v>60</v>
      </c>
      <c r="C195" s="20" t="s">
        <v>69</v>
      </c>
      <c r="D195" s="33">
        <v>231</v>
      </c>
      <c r="E195" s="28" t="s">
        <v>191</v>
      </c>
      <c r="F195" s="59" t="s">
        <v>191</v>
      </c>
    </row>
    <row r="196" spans="1:6" ht="17.100000000000001" customHeight="1" x14ac:dyDescent="0.3">
      <c r="A196" s="57" t="s">
        <v>187</v>
      </c>
      <c r="B196" s="20" t="s">
        <v>60</v>
      </c>
      <c r="C196" s="20" t="s">
        <v>70</v>
      </c>
      <c r="D196" s="33" t="s">
        <v>191</v>
      </c>
      <c r="E196" s="28">
        <v>2</v>
      </c>
      <c r="F196" s="59" t="s">
        <v>190</v>
      </c>
    </row>
    <row r="197" spans="1:6" ht="17.100000000000001" customHeight="1" x14ac:dyDescent="0.3">
      <c r="A197" s="57" t="s">
        <v>187</v>
      </c>
      <c r="B197" s="20" t="s">
        <v>60</v>
      </c>
      <c r="C197" s="20" t="s">
        <v>71</v>
      </c>
      <c r="D197" s="33" t="s">
        <v>191</v>
      </c>
      <c r="E197" s="29">
        <v>1</v>
      </c>
      <c r="F197" s="59" t="s">
        <v>189</v>
      </c>
    </row>
    <row r="198" spans="1:6" ht="17.100000000000001" customHeight="1" x14ac:dyDescent="0.3">
      <c r="A198" s="57" t="s">
        <v>187</v>
      </c>
      <c r="B198" s="20" t="s">
        <v>61</v>
      </c>
      <c r="C198" s="20" t="s">
        <v>69</v>
      </c>
      <c r="D198" s="33">
        <v>128</v>
      </c>
      <c r="E198" s="28" t="s">
        <v>191</v>
      </c>
      <c r="F198" s="59" t="s">
        <v>191</v>
      </c>
    </row>
    <row r="199" spans="1:6" ht="17.100000000000001" customHeight="1" x14ac:dyDescent="0.3">
      <c r="A199" s="57" t="s">
        <v>187</v>
      </c>
      <c r="B199" s="20" t="s">
        <v>61</v>
      </c>
      <c r="C199" s="20" t="s">
        <v>70</v>
      </c>
      <c r="D199" s="33">
        <v>34</v>
      </c>
      <c r="E199" s="28" t="s">
        <v>191</v>
      </c>
      <c r="F199" s="59" t="s">
        <v>191</v>
      </c>
    </row>
    <row r="200" spans="1:6" ht="17.100000000000001" customHeight="1" x14ac:dyDescent="0.3">
      <c r="A200" s="57" t="s">
        <v>187</v>
      </c>
      <c r="B200" s="20" t="s">
        <v>61</v>
      </c>
      <c r="C200" s="20" t="s">
        <v>178</v>
      </c>
      <c r="D200" s="33" t="s">
        <v>191</v>
      </c>
      <c r="E200" s="29">
        <v>1</v>
      </c>
      <c r="F200" s="59" t="s">
        <v>189</v>
      </c>
    </row>
    <row r="201" spans="1:6" ht="17.100000000000001" customHeight="1" x14ac:dyDescent="0.3">
      <c r="A201" s="57" t="s">
        <v>187</v>
      </c>
      <c r="B201" s="20" t="s">
        <v>61</v>
      </c>
      <c r="C201" s="20" t="s">
        <v>127</v>
      </c>
      <c r="D201" s="33" t="s">
        <v>191</v>
      </c>
      <c r="E201" s="29">
        <v>1</v>
      </c>
      <c r="F201" s="59" t="s">
        <v>189</v>
      </c>
    </row>
    <row r="202" spans="1:6" ht="17.100000000000001" customHeight="1" x14ac:dyDescent="0.3">
      <c r="A202" s="57" t="s">
        <v>187</v>
      </c>
      <c r="B202" s="20" t="s">
        <v>62</v>
      </c>
      <c r="C202" s="20" t="s">
        <v>69</v>
      </c>
      <c r="D202" s="33">
        <v>58596</v>
      </c>
      <c r="E202" s="28" t="s">
        <v>191</v>
      </c>
      <c r="F202" s="59" t="s">
        <v>191</v>
      </c>
    </row>
    <row r="203" spans="1:6" ht="17.100000000000001" customHeight="1" x14ac:dyDescent="0.3">
      <c r="A203" s="57" t="s">
        <v>187</v>
      </c>
      <c r="B203" s="20" t="s">
        <v>62</v>
      </c>
      <c r="C203" s="20" t="s">
        <v>70</v>
      </c>
      <c r="D203" s="33">
        <v>25284</v>
      </c>
      <c r="E203" s="28" t="s">
        <v>191</v>
      </c>
      <c r="F203" s="59" t="s">
        <v>191</v>
      </c>
    </row>
    <row r="204" spans="1:6" ht="17.100000000000001" customHeight="1" x14ac:dyDescent="0.3">
      <c r="A204" s="57" t="s">
        <v>187</v>
      </c>
      <c r="B204" s="20" t="s">
        <v>62</v>
      </c>
      <c r="C204" s="20" t="s">
        <v>75</v>
      </c>
      <c r="D204" s="33">
        <v>6071</v>
      </c>
      <c r="E204" s="28" t="s">
        <v>191</v>
      </c>
      <c r="F204" s="59" t="s">
        <v>191</v>
      </c>
    </row>
    <row r="205" spans="1:6" ht="17.100000000000001" customHeight="1" x14ac:dyDescent="0.3">
      <c r="A205" s="57" t="s">
        <v>187</v>
      </c>
      <c r="B205" s="20" t="s">
        <v>62</v>
      </c>
      <c r="C205" s="20" t="s">
        <v>65</v>
      </c>
      <c r="D205" s="33">
        <v>982</v>
      </c>
      <c r="E205" s="28" t="s">
        <v>191</v>
      </c>
      <c r="F205" s="59" t="s">
        <v>191</v>
      </c>
    </row>
    <row r="206" spans="1:6" ht="17.100000000000001" customHeight="1" x14ac:dyDescent="0.3">
      <c r="A206" s="62" t="s">
        <v>187</v>
      </c>
      <c r="B206" s="31" t="s">
        <v>62</v>
      </c>
      <c r="C206" s="31" t="s">
        <v>71</v>
      </c>
      <c r="D206" s="65">
        <v>975</v>
      </c>
      <c r="E206" s="63" t="s">
        <v>191</v>
      </c>
      <c r="F206" s="61" t="s">
        <v>191</v>
      </c>
    </row>
    <row r="207" spans="1:6" ht="17.100000000000001" customHeight="1" x14ac:dyDescent="0.3">
      <c r="A207" s="27" t="s">
        <v>105</v>
      </c>
    </row>
  </sheetData>
  <sheetProtection sheet="1" objects="1" scenarios="1" selectLockedCells="1"/>
  <conditionalFormatting sqref="A4:F206">
    <cfRule type="expression" dxfId="25" priority="2">
      <formula>MOD(ROW(),2)=0</formula>
    </cfRule>
  </conditionalFormatting>
  <conditionalFormatting sqref="A4:F99965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7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9.85546875" style="3" bestFit="1" customWidth="1"/>
    <col min="6" max="6" width="21.7109375" style="16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63</v>
      </c>
      <c r="E2" s="4"/>
      <c r="F2" s="17"/>
    </row>
    <row r="3" spans="1:7" ht="17.100000000000001" customHeight="1" x14ac:dyDescent="0.3">
      <c r="A3" s="55" t="s">
        <v>0</v>
      </c>
      <c r="B3" s="22" t="s">
        <v>123</v>
      </c>
      <c r="C3" s="22" t="s">
        <v>76</v>
      </c>
      <c r="D3" s="22" t="s">
        <v>77</v>
      </c>
      <c r="E3" s="23" t="s">
        <v>1</v>
      </c>
      <c r="F3" s="30" t="s">
        <v>2</v>
      </c>
      <c r="G3" s="56" t="s">
        <v>3</v>
      </c>
    </row>
    <row r="4" spans="1:7" ht="17.100000000000001" customHeight="1" x14ac:dyDescent="0.3">
      <c r="A4" s="57" t="s">
        <v>187</v>
      </c>
      <c r="B4" s="20" t="s">
        <v>4</v>
      </c>
      <c r="C4" s="20" t="s">
        <v>78</v>
      </c>
      <c r="D4" s="20" t="s">
        <v>79</v>
      </c>
      <c r="E4" s="21">
        <v>279</v>
      </c>
      <c r="F4" s="28" t="s">
        <v>191</v>
      </c>
      <c r="G4" s="59" t="s">
        <v>191</v>
      </c>
    </row>
    <row r="5" spans="1:7" ht="17.100000000000001" customHeight="1" x14ac:dyDescent="0.3">
      <c r="A5" s="57" t="s">
        <v>187</v>
      </c>
      <c r="B5" s="20" t="s">
        <v>4</v>
      </c>
      <c r="C5" s="20" t="s">
        <v>78</v>
      </c>
      <c r="D5" s="20" t="s">
        <v>80</v>
      </c>
      <c r="E5" s="21">
        <v>267</v>
      </c>
      <c r="F5" s="28" t="s">
        <v>191</v>
      </c>
      <c r="G5" s="59" t="s">
        <v>191</v>
      </c>
    </row>
    <row r="6" spans="1:7" ht="17.100000000000001" customHeight="1" x14ac:dyDescent="0.3">
      <c r="A6" s="57" t="s">
        <v>187</v>
      </c>
      <c r="B6" s="20" t="s">
        <v>4</v>
      </c>
      <c r="C6" s="20" t="s">
        <v>81</v>
      </c>
      <c r="D6" s="20" t="s">
        <v>79</v>
      </c>
      <c r="E6" s="21">
        <v>1152</v>
      </c>
      <c r="F6" s="28" t="s">
        <v>191</v>
      </c>
      <c r="G6" s="59" t="s">
        <v>191</v>
      </c>
    </row>
    <row r="7" spans="1:7" ht="17.100000000000001" customHeight="1" x14ac:dyDescent="0.3">
      <c r="A7" s="57" t="s">
        <v>187</v>
      </c>
      <c r="B7" s="20" t="s">
        <v>4</v>
      </c>
      <c r="C7" s="20" t="s">
        <v>81</v>
      </c>
      <c r="D7" s="20" t="s">
        <v>80</v>
      </c>
      <c r="E7" s="21">
        <v>1194</v>
      </c>
      <c r="F7" s="28" t="s">
        <v>191</v>
      </c>
      <c r="G7" s="59" t="s">
        <v>191</v>
      </c>
    </row>
    <row r="8" spans="1:7" ht="17.100000000000001" customHeight="1" x14ac:dyDescent="0.3">
      <c r="A8" s="57" t="s">
        <v>187</v>
      </c>
      <c r="B8" s="20" t="s">
        <v>4</v>
      </c>
      <c r="C8" s="20" t="s">
        <v>82</v>
      </c>
      <c r="D8" s="20" t="s">
        <v>79</v>
      </c>
      <c r="E8" s="21">
        <v>97</v>
      </c>
      <c r="F8" s="28" t="s">
        <v>191</v>
      </c>
      <c r="G8" s="59" t="s">
        <v>191</v>
      </c>
    </row>
    <row r="9" spans="1:7" ht="17.100000000000001" customHeight="1" x14ac:dyDescent="0.3">
      <c r="A9" s="57" t="s">
        <v>187</v>
      </c>
      <c r="B9" s="20" t="s">
        <v>4</v>
      </c>
      <c r="C9" s="20" t="s">
        <v>82</v>
      </c>
      <c r="D9" s="20" t="s">
        <v>80</v>
      </c>
      <c r="E9" s="21">
        <v>101</v>
      </c>
      <c r="F9" s="28" t="s">
        <v>191</v>
      </c>
      <c r="G9" s="59" t="s">
        <v>191</v>
      </c>
    </row>
    <row r="10" spans="1:7" ht="17.100000000000001" customHeight="1" x14ac:dyDescent="0.3">
      <c r="A10" s="57" t="s">
        <v>187</v>
      </c>
      <c r="B10" s="20" t="s">
        <v>4</v>
      </c>
      <c r="C10" s="20" t="s">
        <v>83</v>
      </c>
      <c r="D10" s="20" t="s">
        <v>79</v>
      </c>
      <c r="E10" s="21">
        <v>127</v>
      </c>
      <c r="F10" s="28" t="s">
        <v>191</v>
      </c>
      <c r="G10" s="59" t="s">
        <v>191</v>
      </c>
    </row>
    <row r="11" spans="1:7" ht="17.100000000000001" customHeight="1" x14ac:dyDescent="0.3">
      <c r="A11" s="57" t="s">
        <v>187</v>
      </c>
      <c r="B11" s="20" t="s">
        <v>4</v>
      </c>
      <c r="C11" s="20" t="s">
        <v>83</v>
      </c>
      <c r="D11" s="20" t="s">
        <v>80</v>
      </c>
      <c r="E11" s="21">
        <v>118</v>
      </c>
      <c r="F11" s="28" t="s">
        <v>191</v>
      </c>
      <c r="G11" s="59" t="s">
        <v>191</v>
      </c>
    </row>
    <row r="12" spans="1:7" ht="17.100000000000001" customHeight="1" x14ac:dyDescent="0.3">
      <c r="A12" s="57" t="s">
        <v>187</v>
      </c>
      <c r="B12" s="20" t="s">
        <v>4</v>
      </c>
      <c r="C12" s="20" t="s">
        <v>84</v>
      </c>
      <c r="D12" s="20" t="s">
        <v>79</v>
      </c>
      <c r="E12" s="21">
        <v>226</v>
      </c>
      <c r="F12" s="28" t="s">
        <v>191</v>
      </c>
      <c r="G12" s="59" t="s">
        <v>191</v>
      </c>
    </row>
    <row r="13" spans="1:7" ht="17.100000000000001" customHeight="1" x14ac:dyDescent="0.3">
      <c r="A13" s="57" t="s">
        <v>187</v>
      </c>
      <c r="B13" s="20" t="s">
        <v>4</v>
      </c>
      <c r="C13" s="20" t="s">
        <v>84</v>
      </c>
      <c r="D13" s="20" t="s">
        <v>80</v>
      </c>
      <c r="E13" s="21">
        <v>224</v>
      </c>
      <c r="F13" s="28" t="s">
        <v>191</v>
      </c>
      <c r="G13" s="59" t="s">
        <v>191</v>
      </c>
    </row>
    <row r="14" spans="1:7" ht="17.100000000000001" customHeight="1" x14ac:dyDescent="0.3">
      <c r="A14" s="57" t="s">
        <v>187</v>
      </c>
      <c r="B14" s="20" t="s">
        <v>5</v>
      </c>
      <c r="C14" s="20" t="s">
        <v>78</v>
      </c>
      <c r="D14" s="20" t="s">
        <v>80</v>
      </c>
      <c r="E14" s="21" t="s">
        <v>191</v>
      </c>
      <c r="F14" s="29">
        <v>1</v>
      </c>
      <c r="G14" s="59" t="s">
        <v>189</v>
      </c>
    </row>
    <row r="15" spans="1:7" ht="17.100000000000001" customHeight="1" x14ac:dyDescent="0.3">
      <c r="A15" s="57" t="s">
        <v>187</v>
      </c>
      <c r="B15" s="20" t="s">
        <v>5</v>
      </c>
      <c r="C15" s="20" t="s">
        <v>81</v>
      </c>
      <c r="D15" s="20" t="s">
        <v>80</v>
      </c>
      <c r="E15" s="21" t="s">
        <v>191</v>
      </c>
      <c r="F15" s="29">
        <v>1</v>
      </c>
      <c r="G15" s="59" t="s">
        <v>189</v>
      </c>
    </row>
    <row r="16" spans="1:7" ht="17.100000000000001" customHeight="1" x14ac:dyDescent="0.3">
      <c r="A16" s="57" t="s">
        <v>187</v>
      </c>
      <c r="B16" s="20" t="s">
        <v>5</v>
      </c>
      <c r="C16" s="20" t="s">
        <v>83</v>
      </c>
      <c r="D16" s="20" t="s">
        <v>79</v>
      </c>
      <c r="E16" s="21" t="s">
        <v>191</v>
      </c>
      <c r="F16" s="29">
        <v>1</v>
      </c>
      <c r="G16" s="59" t="s">
        <v>189</v>
      </c>
    </row>
    <row r="17" spans="1:7" ht="17.100000000000001" customHeight="1" x14ac:dyDescent="0.3">
      <c r="A17" s="57" t="s">
        <v>187</v>
      </c>
      <c r="B17" s="20" t="s">
        <v>6</v>
      </c>
      <c r="C17" s="20" t="s">
        <v>78</v>
      </c>
      <c r="D17" s="20" t="s">
        <v>79</v>
      </c>
      <c r="E17" s="21" t="s">
        <v>191</v>
      </c>
      <c r="F17" s="29">
        <v>1</v>
      </c>
      <c r="G17" s="59" t="s">
        <v>189</v>
      </c>
    </row>
    <row r="18" spans="1:7" ht="17.100000000000001" customHeight="1" x14ac:dyDescent="0.3">
      <c r="A18" s="57" t="s">
        <v>187</v>
      </c>
      <c r="B18" s="20" t="s">
        <v>6</v>
      </c>
      <c r="C18" s="20" t="s">
        <v>78</v>
      </c>
      <c r="D18" s="20" t="s">
        <v>80</v>
      </c>
      <c r="E18" s="21">
        <v>11</v>
      </c>
      <c r="F18" s="28" t="s">
        <v>191</v>
      </c>
      <c r="G18" s="59" t="s">
        <v>191</v>
      </c>
    </row>
    <row r="19" spans="1:7" ht="17.100000000000001" customHeight="1" x14ac:dyDescent="0.3">
      <c r="A19" s="57" t="s">
        <v>187</v>
      </c>
      <c r="B19" s="20" t="s">
        <v>6</v>
      </c>
      <c r="C19" s="20" t="s">
        <v>81</v>
      </c>
      <c r="D19" s="20" t="s">
        <v>79</v>
      </c>
      <c r="E19" s="21">
        <v>17</v>
      </c>
      <c r="F19" s="28" t="s">
        <v>191</v>
      </c>
      <c r="G19" s="59" t="s">
        <v>191</v>
      </c>
    </row>
    <row r="20" spans="1:7" ht="17.100000000000001" customHeight="1" x14ac:dyDescent="0.3">
      <c r="A20" s="57" t="s">
        <v>187</v>
      </c>
      <c r="B20" s="20" t="s">
        <v>6</v>
      </c>
      <c r="C20" s="20" t="s">
        <v>81</v>
      </c>
      <c r="D20" s="20" t="s">
        <v>80</v>
      </c>
      <c r="E20" s="21">
        <v>15</v>
      </c>
      <c r="F20" s="28" t="s">
        <v>191</v>
      </c>
      <c r="G20" s="59" t="s">
        <v>191</v>
      </c>
    </row>
    <row r="21" spans="1:7" ht="17.100000000000001" customHeight="1" x14ac:dyDescent="0.3">
      <c r="A21" s="57" t="s">
        <v>187</v>
      </c>
      <c r="B21" s="20" t="s">
        <v>6</v>
      </c>
      <c r="C21" s="20" t="s">
        <v>82</v>
      </c>
      <c r="D21" s="20" t="s">
        <v>79</v>
      </c>
      <c r="E21" s="21" t="s">
        <v>191</v>
      </c>
      <c r="F21" s="29">
        <v>1</v>
      </c>
      <c r="G21" s="59" t="s">
        <v>189</v>
      </c>
    </row>
    <row r="22" spans="1:7" ht="17.100000000000001" customHeight="1" x14ac:dyDescent="0.3">
      <c r="A22" s="57" t="s">
        <v>187</v>
      </c>
      <c r="B22" s="20" t="s">
        <v>6</v>
      </c>
      <c r="C22" s="20" t="s">
        <v>82</v>
      </c>
      <c r="D22" s="20" t="s">
        <v>80</v>
      </c>
      <c r="E22" s="21" t="s">
        <v>191</v>
      </c>
      <c r="F22" s="29">
        <v>1</v>
      </c>
      <c r="G22" s="59" t="s">
        <v>189</v>
      </c>
    </row>
    <row r="23" spans="1:7" ht="17.100000000000001" customHeight="1" x14ac:dyDescent="0.3">
      <c r="A23" s="57" t="s">
        <v>187</v>
      </c>
      <c r="B23" s="20" t="s">
        <v>6</v>
      </c>
      <c r="C23" s="20" t="s">
        <v>83</v>
      </c>
      <c r="D23" s="20" t="s">
        <v>79</v>
      </c>
      <c r="E23" s="21" t="s">
        <v>191</v>
      </c>
      <c r="F23" s="29">
        <v>1</v>
      </c>
      <c r="G23" s="59" t="s">
        <v>189</v>
      </c>
    </row>
    <row r="24" spans="1:7" ht="17.100000000000001" customHeight="1" x14ac:dyDescent="0.3">
      <c r="A24" s="57" t="s">
        <v>187</v>
      </c>
      <c r="B24" s="20" t="s">
        <v>6</v>
      </c>
      <c r="C24" s="20" t="s">
        <v>83</v>
      </c>
      <c r="D24" s="20" t="s">
        <v>80</v>
      </c>
      <c r="E24" s="21" t="s">
        <v>191</v>
      </c>
      <c r="F24" s="29">
        <v>1</v>
      </c>
      <c r="G24" s="59" t="s">
        <v>189</v>
      </c>
    </row>
    <row r="25" spans="1:7" ht="17.100000000000001" customHeight="1" x14ac:dyDescent="0.3">
      <c r="A25" s="57" t="s">
        <v>187</v>
      </c>
      <c r="B25" s="20" t="s">
        <v>6</v>
      </c>
      <c r="C25" s="20" t="s">
        <v>84</v>
      </c>
      <c r="D25" s="20" t="s">
        <v>79</v>
      </c>
      <c r="E25" s="21" t="s">
        <v>191</v>
      </c>
      <c r="F25" s="29">
        <v>1</v>
      </c>
      <c r="G25" s="59" t="s">
        <v>189</v>
      </c>
    </row>
    <row r="26" spans="1:7" ht="17.100000000000001" customHeight="1" x14ac:dyDescent="0.3">
      <c r="A26" s="57" t="s">
        <v>187</v>
      </c>
      <c r="B26" s="20" t="s">
        <v>6</v>
      </c>
      <c r="C26" s="20" t="s">
        <v>84</v>
      </c>
      <c r="D26" s="20" t="s">
        <v>80</v>
      </c>
      <c r="E26" s="21" t="s">
        <v>191</v>
      </c>
      <c r="F26" s="29">
        <v>1</v>
      </c>
      <c r="G26" s="59" t="s">
        <v>189</v>
      </c>
    </row>
    <row r="27" spans="1:7" ht="17.100000000000001" customHeight="1" x14ac:dyDescent="0.3">
      <c r="A27" s="57" t="s">
        <v>187</v>
      </c>
      <c r="B27" s="20" t="s">
        <v>7</v>
      </c>
      <c r="C27" s="20" t="s">
        <v>78</v>
      </c>
      <c r="D27" s="20" t="s">
        <v>79</v>
      </c>
      <c r="E27" s="21">
        <v>31</v>
      </c>
      <c r="F27" s="28" t="s">
        <v>191</v>
      </c>
      <c r="G27" s="59" t="s">
        <v>191</v>
      </c>
    </row>
    <row r="28" spans="1:7" ht="17.100000000000001" customHeight="1" x14ac:dyDescent="0.3">
      <c r="A28" s="57" t="s">
        <v>187</v>
      </c>
      <c r="B28" s="20" t="s">
        <v>7</v>
      </c>
      <c r="C28" s="20" t="s">
        <v>78</v>
      </c>
      <c r="D28" s="20" t="s">
        <v>80</v>
      </c>
      <c r="E28" s="21">
        <v>57</v>
      </c>
      <c r="F28" s="28" t="s">
        <v>191</v>
      </c>
      <c r="G28" s="59" t="s">
        <v>191</v>
      </c>
    </row>
    <row r="29" spans="1:7" ht="17.100000000000001" customHeight="1" x14ac:dyDescent="0.3">
      <c r="A29" s="57" t="s">
        <v>187</v>
      </c>
      <c r="B29" s="20" t="s">
        <v>7</v>
      </c>
      <c r="C29" s="20" t="s">
        <v>81</v>
      </c>
      <c r="D29" s="20" t="s">
        <v>79</v>
      </c>
      <c r="E29" s="21">
        <v>58</v>
      </c>
      <c r="F29" s="28" t="s">
        <v>191</v>
      </c>
      <c r="G29" s="59" t="s">
        <v>191</v>
      </c>
    </row>
    <row r="30" spans="1:7" ht="17.100000000000001" customHeight="1" x14ac:dyDescent="0.3">
      <c r="A30" s="57" t="s">
        <v>187</v>
      </c>
      <c r="B30" s="20" t="s">
        <v>7</v>
      </c>
      <c r="C30" s="20" t="s">
        <v>81</v>
      </c>
      <c r="D30" s="20" t="s">
        <v>80</v>
      </c>
      <c r="E30" s="21">
        <v>68</v>
      </c>
      <c r="F30" s="28" t="s">
        <v>191</v>
      </c>
      <c r="G30" s="59" t="s">
        <v>191</v>
      </c>
    </row>
    <row r="31" spans="1:7" ht="17.100000000000001" customHeight="1" x14ac:dyDescent="0.3">
      <c r="A31" s="57" t="s">
        <v>187</v>
      </c>
      <c r="B31" s="20" t="s">
        <v>7</v>
      </c>
      <c r="C31" s="20" t="s">
        <v>82</v>
      </c>
      <c r="D31" s="20" t="s">
        <v>79</v>
      </c>
      <c r="E31" s="21" t="s">
        <v>191</v>
      </c>
      <c r="F31" s="29">
        <v>1</v>
      </c>
      <c r="G31" s="59" t="s">
        <v>189</v>
      </c>
    </row>
    <row r="32" spans="1:7" ht="17.100000000000001" customHeight="1" x14ac:dyDescent="0.3">
      <c r="A32" s="57" t="s">
        <v>187</v>
      </c>
      <c r="B32" s="20" t="s">
        <v>7</v>
      </c>
      <c r="C32" s="20" t="s">
        <v>82</v>
      </c>
      <c r="D32" s="20" t="s">
        <v>80</v>
      </c>
      <c r="E32" s="21" t="s">
        <v>191</v>
      </c>
      <c r="F32" s="29">
        <v>1</v>
      </c>
      <c r="G32" s="59" t="s">
        <v>189</v>
      </c>
    </row>
    <row r="33" spans="1:7" ht="17.100000000000001" customHeight="1" x14ac:dyDescent="0.3">
      <c r="A33" s="57" t="s">
        <v>187</v>
      </c>
      <c r="B33" s="20" t="s">
        <v>7</v>
      </c>
      <c r="C33" s="20" t="s">
        <v>83</v>
      </c>
      <c r="D33" s="20" t="s">
        <v>79</v>
      </c>
      <c r="E33" s="21" t="s">
        <v>191</v>
      </c>
      <c r="F33" s="29">
        <v>1</v>
      </c>
      <c r="G33" s="59" t="s">
        <v>189</v>
      </c>
    </row>
    <row r="34" spans="1:7" ht="17.100000000000001" customHeight="1" x14ac:dyDescent="0.3">
      <c r="A34" s="57" t="s">
        <v>187</v>
      </c>
      <c r="B34" s="20" t="s">
        <v>7</v>
      </c>
      <c r="C34" s="20" t="s">
        <v>83</v>
      </c>
      <c r="D34" s="20" t="s">
        <v>80</v>
      </c>
      <c r="E34" s="21" t="s">
        <v>191</v>
      </c>
      <c r="F34" s="29">
        <v>1</v>
      </c>
      <c r="G34" s="59" t="s">
        <v>189</v>
      </c>
    </row>
    <row r="35" spans="1:7" ht="17.100000000000001" customHeight="1" x14ac:dyDescent="0.3">
      <c r="A35" s="57" t="s">
        <v>187</v>
      </c>
      <c r="B35" s="20" t="s">
        <v>7</v>
      </c>
      <c r="C35" s="20" t="s">
        <v>84</v>
      </c>
      <c r="D35" s="20" t="s">
        <v>79</v>
      </c>
      <c r="E35" s="21" t="s">
        <v>191</v>
      </c>
      <c r="F35" s="29">
        <v>1</v>
      </c>
      <c r="G35" s="59" t="s">
        <v>189</v>
      </c>
    </row>
    <row r="36" spans="1:7" ht="17.100000000000001" customHeight="1" x14ac:dyDescent="0.3">
      <c r="A36" s="57" t="s">
        <v>187</v>
      </c>
      <c r="B36" s="20" t="s">
        <v>7</v>
      </c>
      <c r="C36" s="20" t="s">
        <v>84</v>
      </c>
      <c r="D36" s="20" t="s">
        <v>80</v>
      </c>
      <c r="E36" s="21" t="s">
        <v>191</v>
      </c>
      <c r="F36" s="29">
        <v>1</v>
      </c>
      <c r="G36" s="59" t="s">
        <v>189</v>
      </c>
    </row>
    <row r="37" spans="1:7" ht="17.100000000000001" customHeight="1" x14ac:dyDescent="0.3">
      <c r="A37" s="57" t="s">
        <v>187</v>
      </c>
      <c r="B37" s="20" t="s">
        <v>8</v>
      </c>
      <c r="C37" s="20" t="s">
        <v>78</v>
      </c>
      <c r="D37" s="20" t="s">
        <v>79</v>
      </c>
      <c r="E37" s="21">
        <v>11</v>
      </c>
      <c r="F37" s="28" t="s">
        <v>191</v>
      </c>
      <c r="G37" s="59" t="s">
        <v>191</v>
      </c>
    </row>
    <row r="38" spans="1:7" ht="17.100000000000001" customHeight="1" x14ac:dyDescent="0.3">
      <c r="A38" s="57" t="s">
        <v>187</v>
      </c>
      <c r="B38" s="20" t="s">
        <v>8</v>
      </c>
      <c r="C38" s="20" t="s">
        <v>78</v>
      </c>
      <c r="D38" s="20" t="s">
        <v>80</v>
      </c>
      <c r="E38" s="21" t="s">
        <v>191</v>
      </c>
      <c r="F38" s="29">
        <v>1</v>
      </c>
      <c r="G38" s="59" t="s">
        <v>189</v>
      </c>
    </row>
    <row r="39" spans="1:7" ht="17.100000000000001" customHeight="1" x14ac:dyDescent="0.3">
      <c r="A39" s="57" t="s">
        <v>187</v>
      </c>
      <c r="B39" s="20" t="s">
        <v>8</v>
      </c>
      <c r="C39" s="20" t="s">
        <v>81</v>
      </c>
      <c r="D39" s="20" t="s">
        <v>79</v>
      </c>
      <c r="E39" s="21" t="s">
        <v>191</v>
      </c>
      <c r="F39" s="29">
        <v>1</v>
      </c>
      <c r="G39" s="59" t="s">
        <v>189</v>
      </c>
    </row>
    <row r="40" spans="1:7" ht="17.100000000000001" customHeight="1" x14ac:dyDescent="0.3">
      <c r="A40" s="57" t="s">
        <v>187</v>
      </c>
      <c r="B40" s="20" t="s">
        <v>8</v>
      </c>
      <c r="C40" s="20" t="s">
        <v>81</v>
      </c>
      <c r="D40" s="20" t="s">
        <v>80</v>
      </c>
      <c r="E40" s="21">
        <v>25</v>
      </c>
      <c r="F40" s="28" t="s">
        <v>191</v>
      </c>
      <c r="G40" s="59" t="s">
        <v>191</v>
      </c>
    </row>
    <row r="41" spans="1:7" ht="17.100000000000001" customHeight="1" x14ac:dyDescent="0.3">
      <c r="A41" s="57" t="s">
        <v>187</v>
      </c>
      <c r="B41" s="20" t="s">
        <v>8</v>
      </c>
      <c r="C41" s="20" t="s">
        <v>82</v>
      </c>
      <c r="D41" s="20" t="s">
        <v>79</v>
      </c>
      <c r="E41" s="21" t="s">
        <v>191</v>
      </c>
      <c r="F41" s="29">
        <v>1</v>
      </c>
      <c r="G41" s="59" t="s">
        <v>189</v>
      </c>
    </row>
    <row r="42" spans="1:7" ht="17.100000000000001" customHeight="1" x14ac:dyDescent="0.3">
      <c r="A42" s="57" t="s">
        <v>187</v>
      </c>
      <c r="B42" s="20" t="s">
        <v>8</v>
      </c>
      <c r="C42" s="20" t="s">
        <v>82</v>
      </c>
      <c r="D42" s="20" t="s">
        <v>80</v>
      </c>
      <c r="E42" s="21" t="s">
        <v>191</v>
      </c>
      <c r="F42" s="29">
        <v>1</v>
      </c>
      <c r="G42" s="59" t="s">
        <v>189</v>
      </c>
    </row>
    <row r="43" spans="1:7" ht="17.100000000000001" customHeight="1" x14ac:dyDescent="0.3">
      <c r="A43" s="57" t="s">
        <v>187</v>
      </c>
      <c r="B43" s="20" t="s">
        <v>8</v>
      </c>
      <c r="C43" s="20" t="s">
        <v>83</v>
      </c>
      <c r="D43" s="20" t="s">
        <v>79</v>
      </c>
      <c r="E43" s="21" t="s">
        <v>191</v>
      </c>
      <c r="F43" s="29">
        <v>1</v>
      </c>
      <c r="G43" s="59" t="s">
        <v>189</v>
      </c>
    </row>
    <row r="44" spans="1:7" ht="17.100000000000001" customHeight="1" x14ac:dyDescent="0.3">
      <c r="A44" s="57" t="s">
        <v>187</v>
      </c>
      <c r="B44" s="20" t="s">
        <v>8</v>
      </c>
      <c r="C44" s="20" t="s">
        <v>83</v>
      </c>
      <c r="D44" s="20" t="s">
        <v>80</v>
      </c>
      <c r="E44" s="21" t="s">
        <v>191</v>
      </c>
      <c r="F44" s="29">
        <v>1</v>
      </c>
      <c r="G44" s="59" t="s">
        <v>189</v>
      </c>
    </row>
    <row r="45" spans="1:7" ht="17.100000000000001" customHeight="1" x14ac:dyDescent="0.3">
      <c r="A45" s="57" t="s">
        <v>187</v>
      </c>
      <c r="B45" s="20" t="s">
        <v>8</v>
      </c>
      <c r="C45" s="20" t="s">
        <v>84</v>
      </c>
      <c r="D45" s="20" t="s">
        <v>79</v>
      </c>
      <c r="E45" s="21" t="s">
        <v>191</v>
      </c>
      <c r="F45" s="29">
        <v>1</v>
      </c>
      <c r="G45" s="59" t="s">
        <v>189</v>
      </c>
    </row>
    <row r="46" spans="1:7" ht="17.100000000000001" customHeight="1" x14ac:dyDescent="0.3">
      <c r="A46" s="57" t="s">
        <v>187</v>
      </c>
      <c r="B46" s="20" t="s">
        <v>8</v>
      </c>
      <c r="C46" s="20" t="s">
        <v>84</v>
      </c>
      <c r="D46" s="20" t="s">
        <v>80</v>
      </c>
      <c r="E46" s="21" t="s">
        <v>191</v>
      </c>
      <c r="F46" s="29">
        <v>1</v>
      </c>
      <c r="G46" s="59" t="s">
        <v>189</v>
      </c>
    </row>
    <row r="47" spans="1:7" ht="17.100000000000001" customHeight="1" x14ac:dyDescent="0.3">
      <c r="A47" s="57" t="s">
        <v>187</v>
      </c>
      <c r="B47" s="20" t="s">
        <v>9</v>
      </c>
      <c r="C47" s="20" t="s">
        <v>78</v>
      </c>
      <c r="D47" s="20" t="s">
        <v>79</v>
      </c>
      <c r="E47" s="21" t="s">
        <v>191</v>
      </c>
      <c r="F47" s="29">
        <v>1</v>
      </c>
      <c r="G47" s="59" t="s">
        <v>189</v>
      </c>
    </row>
    <row r="48" spans="1:7" ht="17.100000000000001" customHeight="1" x14ac:dyDescent="0.3">
      <c r="A48" s="57" t="s">
        <v>187</v>
      </c>
      <c r="B48" s="20" t="s">
        <v>9</v>
      </c>
      <c r="C48" s="20" t="s">
        <v>78</v>
      </c>
      <c r="D48" s="20" t="s">
        <v>80</v>
      </c>
      <c r="E48" s="21">
        <v>14</v>
      </c>
      <c r="F48" s="28" t="s">
        <v>191</v>
      </c>
      <c r="G48" s="59" t="s">
        <v>191</v>
      </c>
    </row>
    <row r="49" spans="1:7" ht="17.100000000000001" customHeight="1" x14ac:dyDescent="0.3">
      <c r="A49" s="57" t="s">
        <v>187</v>
      </c>
      <c r="B49" s="20" t="s">
        <v>9</v>
      </c>
      <c r="C49" s="20" t="s">
        <v>81</v>
      </c>
      <c r="D49" s="20" t="s">
        <v>79</v>
      </c>
      <c r="E49" s="21" t="s">
        <v>191</v>
      </c>
      <c r="F49" s="29">
        <v>1</v>
      </c>
      <c r="G49" s="59" t="s">
        <v>189</v>
      </c>
    </row>
    <row r="50" spans="1:7" ht="17.100000000000001" customHeight="1" x14ac:dyDescent="0.3">
      <c r="A50" s="57" t="s">
        <v>187</v>
      </c>
      <c r="B50" s="20" t="s">
        <v>9</v>
      </c>
      <c r="C50" s="20" t="s">
        <v>81</v>
      </c>
      <c r="D50" s="20" t="s">
        <v>80</v>
      </c>
      <c r="E50" s="21">
        <v>11</v>
      </c>
      <c r="F50" s="28" t="s">
        <v>191</v>
      </c>
      <c r="G50" s="59" t="s">
        <v>191</v>
      </c>
    </row>
    <row r="51" spans="1:7" ht="17.100000000000001" customHeight="1" x14ac:dyDescent="0.3">
      <c r="A51" s="57" t="s">
        <v>187</v>
      </c>
      <c r="B51" s="20" t="s">
        <v>9</v>
      </c>
      <c r="C51" s="20" t="s">
        <v>82</v>
      </c>
      <c r="D51" s="20" t="s">
        <v>80</v>
      </c>
      <c r="E51" s="21" t="s">
        <v>191</v>
      </c>
      <c r="F51" s="29">
        <v>1</v>
      </c>
      <c r="G51" s="59" t="s">
        <v>189</v>
      </c>
    </row>
    <row r="52" spans="1:7" ht="17.100000000000001" customHeight="1" x14ac:dyDescent="0.3">
      <c r="A52" s="57" t="s">
        <v>187</v>
      </c>
      <c r="B52" s="20" t="s">
        <v>9</v>
      </c>
      <c r="C52" s="20" t="s">
        <v>83</v>
      </c>
      <c r="D52" s="20" t="s">
        <v>79</v>
      </c>
      <c r="E52" s="21" t="s">
        <v>191</v>
      </c>
      <c r="F52" s="29">
        <v>1</v>
      </c>
      <c r="G52" s="59" t="s">
        <v>189</v>
      </c>
    </row>
    <row r="53" spans="1:7" ht="17.100000000000001" customHeight="1" x14ac:dyDescent="0.3">
      <c r="A53" s="57" t="s">
        <v>187</v>
      </c>
      <c r="B53" s="20" t="s">
        <v>9</v>
      </c>
      <c r="C53" s="20" t="s">
        <v>83</v>
      </c>
      <c r="D53" s="20" t="s">
        <v>80</v>
      </c>
      <c r="E53" s="21" t="s">
        <v>191</v>
      </c>
      <c r="F53" s="29">
        <v>1</v>
      </c>
      <c r="G53" s="59" t="s">
        <v>189</v>
      </c>
    </row>
    <row r="54" spans="1:7" ht="17.100000000000001" customHeight="1" x14ac:dyDescent="0.3">
      <c r="A54" s="57" t="s">
        <v>187</v>
      </c>
      <c r="B54" s="20" t="s">
        <v>10</v>
      </c>
      <c r="C54" s="20" t="s">
        <v>78</v>
      </c>
      <c r="D54" s="20" t="s">
        <v>79</v>
      </c>
      <c r="E54" s="21">
        <v>229</v>
      </c>
      <c r="F54" s="28" t="s">
        <v>191</v>
      </c>
      <c r="G54" s="59" t="s">
        <v>191</v>
      </c>
    </row>
    <row r="55" spans="1:7" ht="17.100000000000001" customHeight="1" x14ac:dyDescent="0.3">
      <c r="A55" s="57" t="s">
        <v>187</v>
      </c>
      <c r="B55" s="20" t="s">
        <v>10</v>
      </c>
      <c r="C55" s="20" t="s">
        <v>78</v>
      </c>
      <c r="D55" s="20" t="s">
        <v>80</v>
      </c>
      <c r="E55" s="21">
        <v>226</v>
      </c>
      <c r="F55" s="28" t="s">
        <v>191</v>
      </c>
      <c r="G55" s="59" t="s">
        <v>191</v>
      </c>
    </row>
    <row r="56" spans="1:7" ht="17.100000000000001" customHeight="1" x14ac:dyDescent="0.3">
      <c r="A56" s="57" t="s">
        <v>187</v>
      </c>
      <c r="B56" s="20" t="s">
        <v>10</v>
      </c>
      <c r="C56" s="20" t="s">
        <v>81</v>
      </c>
      <c r="D56" s="20" t="s">
        <v>79</v>
      </c>
      <c r="E56" s="21">
        <v>563</v>
      </c>
      <c r="F56" s="28" t="s">
        <v>191</v>
      </c>
      <c r="G56" s="59" t="s">
        <v>191</v>
      </c>
    </row>
    <row r="57" spans="1:7" ht="17.100000000000001" customHeight="1" x14ac:dyDescent="0.3">
      <c r="A57" s="57" t="s">
        <v>187</v>
      </c>
      <c r="B57" s="20" t="s">
        <v>10</v>
      </c>
      <c r="C57" s="20" t="s">
        <v>81</v>
      </c>
      <c r="D57" s="20" t="s">
        <v>80</v>
      </c>
      <c r="E57" s="21">
        <v>596</v>
      </c>
      <c r="F57" s="28" t="s">
        <v>191</v>
      </c>
      <c r="G57" s="59" t="s">
        <v>191</v>
      </c>
    </row>
    <row r="58" spans="1:7" ht="17.100000000000001" customHeight="1" x14ac:dyDescent="0.3">
      <c r="A58" s="57" t="s">
        <v>187</v>
      </c>
      <c r="B58" s="20" t="s">
        <v>10</v>
      </c>
      <c r="C58" s="20" t="s">
        <v>82</v>
      </c>
      <c r="D58" s="20" t="s">
        <v>79</v>
      </c>
      <c r="E58" s="21">
        <v>50</v>
      </c>
      <c r="F58" s="28" t="s">
        <v>191</v>
      </c>
      <c r="G58" s="59" t="s">
        <v>191</v>
      </c>
    </row>
    <row r="59" spans="1:7" ht="17.100000000000001" customHeight="1" x14ac:dyDescent="0.3">
      <c r="A59" s="57" t="s">
        <v>187</v>
      </c>
      <c r="B59" s="20" t="s">
        <v>10</v>
      </c>
      <c r="C59" s="20" t="s">
        <v>82</v>
      </c>
      <c r="D59" s="20" t="s">
        <v>80</v>
      </c>
      <c r="E59" s="21">
        <v>48</v>
      </c>
      <c r="F59" s="28" t="s">
        <v>191</v>
      </c>
      <c r="G59" s="59" t="s">
        <v>191</v>
      </c>
    </row>
    <row r="60" spans="1:7" ht="17.100000000000001" customHeight="1" x14ac:dyDescent="0.3">
      <c r="A60" s="57" t="s">
        <v>187</v>
      </c>
      <c r="B60" s="20" t="s">
        <v>10</v>
      </c>
      <c r="C60" s="20" t="s">
        <v>83</v>
      </c>
      <c r="D60" s="20" t="s">
        <v>79</v>
      </c>
      <c r="E60" s="21">
        <v>62</v>
      </c>
      <c r="F60" s="28" t="s">
        <v>191</v>
      </c>
      <c r="G60" s="59" t="s">
        <v>191</v>
      </c>
    </row>
    <row r="61" spans="1:7" ht="17.100000000000001" customHeight="1" x14ac:dyDescent="0.3">
      <c r="A61" s="57" t="s">
        <v>187</v>
      </c>
      <c r="B61" s="20" t="s">
        <v>10</v>
      </c>
      <c r="C61" s="20" t="s">
        <v>83</v>
      </c>
      <c r="D61" s="20" t="s">
        <v>80</v>
      </c>
      <c r="E61" s="21">
        <v>40</v>
      </c>
      <c r="F61" s="28" t="s">
        <v>191</v>
      </c>
      <c r="G61" s="59" t="s">
        <v>191</v>
      </c>
    </row>
    <row r="62" spans="1:7" ht="17.100000000000001" customHeight="1" x14ac:dyDescent="0.3">
      <c r="A62" s="57" t="s">
        <v>187</v>
      </c>
      <c r="B62" s="20" t="s">
        <v>10</v>
      </c>
      <c r="C62" s="20" t="s">
        <v>84</v>
      </c>
      <c r="D62" s="20" t="s">
        <v>79</v>
      </c>
      <c r="E62" s="21">
        <v>135</v>
      </c>
      <c r="F62" s="28" t="s">
        <v>191</v>
      </c>
      <c r="G62" s="59" t="s">
        <v>191</v>
      </c>
    </row>
    <row r="63" spans="1:7" ht="17.100000000000001" customHeight="1" x14ac:dyDescent="0.3">
      <c r="A63" s="57" t="s">
        <v>187</v>
      </c>
      <c r="B63" s="20" t="s">
        <v>10</v>
      </c>
      <c r="C63" s="20" t="s">
        <v>84</v>
      </c>
      <c r="D63" s="20" t="s">
        <v>80</v>
      </c>
      <c r="E63" s="21">
        <v>139</v>
      </c>
      <c r="F63" s="28" t="s">
        <v>191</v>
      </c>
      <c r="G63" s="59" t="s">
        <v>191</v>
      </c>
    </row>
    <row r="64" spans="1:7" ht="17.100000000000001" customHeight="1" x14ac:dyDescent="0.3">
      <c r="A64" s="57" t="s">
        <v>187</v>
      </c>
      <c r="B64" s="20" t="s">
        <v>11</v>
      </c>
      <c r="C64" s="20" t="s">
        <v>78</v>
      </c>
      <c r="D64" s="20" t="s">
        <v>79</v>
      </c>
      <c r="E64" s="21" t="s">
        <v>191</v>
      </c>
      <c r="F64" s="29">
        <v>1</v>
      </c>
      <c r="G64" s="59" t="s">
        <v>189</v>
      </c>
    </row>
    <row r="65" spans="1:7" ht="17.100000000000001" customHeight="1" x14ac:dyDescent="0.3">
      <c r="A65" s="57" t="s">
        <v>187</v>
      </c>
      <c r="B65" s="20" t="s">
        <v>11</v>
      </c>
      <c r="C65" s="20" t="s">
        <v>78</v>
      </c>
      <c r="D65" s="20" t="s">
        <v>80</v>
      </c>
      <c r="E65" s="21" t="s">
        <v>191</v>
      </c>
      <c r="F65" s="29">
        <v>1</v>
      </c>
      <c r="G65" s="59" t="s">
        <v>189</v>
      </c>
    </row>
    <row r="66" spans="1:7" ht="17.100000000000001" customHeight="1" x14ac:dyDescent="0.3">
      <c r="A66" s="57" t="s">
        <v>187</v>
      </c>
      <c r="B66" s="20" t="s">
        <v>11</v>
      </c>
      <c r="C66" s="20" t="s">
        <v>81</v>
      </c>
      <c r="D66" s="20" t="s">
        <v>79</v>
      </c>
      <c r="E66" s="21" t="s">
        <v>191</v>
      </c>
      <c r="F66" s="29">
        <v>1</v>
      </c>
      <c r="G66" s="59" t="s">
        <v>189</v>
      </c>
    </row>
    <row r="67" spans="1:7" ht="17.100000000000001" customHeight="1" x14ac:dyDescent="0.3">
      <c r="A67" s="57" t="s">
        <v>187</v>
      </c>
      <c r="B67" s="20" t="s">
        <v>11</v>
      </c>
      <c r="C67" s="20" t="s">
        <v>81</v>
      </c>
      <c r="D67" s="20" t="s">
        <v>80</v>
      </c>
      <c r="E67" s="21" t="s">
        <v>191</v>
      </c>
      <c r="F67" s="29">
        <v>1</v>
      </c>
      <c r="G67" s="59" t="s">
        <v>189</v>
      </c>
    </row>
    <row r="68" spans="1:7" ht="17.100000000000001" customHeight="1" x14ac:dyDescent="0.3">
      <c r="A68" s="57" t="s">
        <v>187</v>
      </c>
      <c r="B68" s="20" t="s">
        <v>11</v>
      </c>
      <c r="C68" s="20" t="s">
        <v>82</v>
      </c>
      <c r="D68" s="20" t="s">
        <v>80</v>
      </c>
      <c r="E68" s="21" t="s">
        <v>191</v>
      </c>
      <c r="F68" s="29">
        <v>1</v>
      </c>
      <c r="G68" s="59" t="s">
        <v>189</v>
      </c>
    </row>
    <row r="69" spans="1:7" ht="17.100000000000001" customHeight="1" x14ac:dyDescent="0.3">
      <c r="A69" s="57" t="s">
        <v>187</v>
      </c>
      <c r="B69" s="20" t="s">
        <v>11</v>
      </c>
      <c r="C69" s="20" t="s">
        <v>83</v>
      </c>
      <c r="D69" s="20" t="s">
        <v>79</v>
      </c>
      <c r="E69" s="21" t="s">
        <v>191</v>
      </c>
      <c r="F69" s="29">
        <v>1</v>
      </c>
      <c r="G69" s="59" t="s">
        <v>189</v>
      </c>
    </row>
    <row r="70" spans="1:7" ht="17.100000000000001" customHeight="1" x14ac:dyDescent="0.3">
      <c r="A70" s="57" t="s">
        <v>187</v>
      </c>
      <c r="B70" s="20" t="s">
        <v>11</v>
      </c>
      <c r="C70" s="20" t="s">
        <v>83</v>
      </c>
      <c r="D70" s="20" t="s">
        <v>80</v>
      </c>
      <c r="E70" s="21" t="s">
        <v>191</v>
      </c>
      <c r="F70" s="29">
        <v>1</v>
      </c>
      <c r="G70" s="59" t="s">
        <v>189</v>
      </c>
    </row>
    <row r="71" spans="1:7" ht="17.100000000000001" customHeight="1" x14ac:dyDescent="0.3">
      <c r="A71" s="57" t="s">
        <v>187</v>
      </c>
      <c r="B71" s="20" t="s">
        <v>11</v>
      </c>
      <c r="C71" s="20" t="s">
        <v>84</v>
      </c>
      <c r="D71" s="20" t="s">
        <v>79</v>
      </c>
      <c r="E71" s="21" t="s">
        <v>191</v>
      </c>
      <c r="F71" s="29">
        <v>1</v>
      </c>
      <c r="G71" s="59" t="s">
        <v>189</v>
      </c>
    </row>
    <row r="72" spans="1:7" ht="17.100000000000001" customHeight="1" x14ac:dyDescent="0.3">
      <c r="A72" s="57" t="s">
        <v>187</v>
      </c>
      <c r="B72" s="20" t="s">
        <v>11</v>
      </c>
      <c r="C72" s="20" t="s">
        <v>84</v>
      </c>
      <c r="D72" s="20" t="s">
        <v>80</v>
      </c>
      <c r="E72" s="21" t="s">
        <v>191</v>
      </c>
      <c r="F72" s="29">
        <v>1</v>
      </c>
      <c r="G72" s="59" t="s">
        <v>189</v>
      </c>
    </row>
    <row r="73" spans="1:7" ht="17.100000000000001" customHeight="1" x14ac:dyDescent="0.3">
      <c r="A73" s="57" t="s">
        <v>187</v>
      </c>
      <c r="B73" s="20" t="s">
        <v>12</v>
      </c>
      <c r="C73" s="20" t="s">
        <v>78</v>
      </c>
      <c r="D73" s="20" t="s">
        <v>79</v>
      </c>
      <c r="E73" s="21">
        <v>16</v>
      </c>
      <c r="F73" s="28" t="s">
        <v>191</v>
      </c>
      <c r="G73" s="59" t="s">
        <v>191</v>
      </c>
    </row>
    <row r="74" spans="1:7" ht="17.100000000000001" customHeight="1" x14ac:dyDescent="0.3">
      <c r="A74" s="57" t="s">
        <v>187</v>
      </c>
      <c r="B74" s="20" t="s">
        <v>12</v>
      </c>
      <c r="C74" s="20" t="s">
        <v>78</v>
      </c>
      <c r="D74" s="20" t="s">
        <v>80</v>
      </c>
      <c r="E74" s="21">
        <v>34</v>
      </c>
      <c r="F74" s="28" t="s">
        <v>191</v>
      </c>
      <c r="G74" s="59" t="s">
        <v>191</v>
      </c>
    </row>
    <row r="75" spans="1:7" ht="17.100000000000001" customHeight="1" x14ac:dyDescent="0.3">
      <c r="A75" s="57" t="s">
        <v>187</v>
      </c>
      <c r="B75" s="20" t="s">
        <v>12</v>
      </c>
      <c r="C75" s="20" t="s">
        <v>81</v>
      </c>
      <c r="D75" s="20" t="s">
        <v>79</v>
      </c>
      <c r="E75" s="21">
        <v>71</v>
      </c>
      <c r="F75" s="28" t="s">
        <v>191</v>
      </c>
      <c r="G75" s="59" t="s">
        <v>191</v>
      </c>
    </row>
    <row r="76" spans="1:7" ht="17.100000000000001" customHeight="1" x14ac:dyDescent="0.3">
      <c r="A76" s="57" t="s">
        <v>187</v>
      </c>
      <c r="B76" s="20" t="s">
        <v>12</v>
      </c>
      <c r="C76" s="20" t="s">
        <v>81</v>
      </c>
      <c r="D76" s="20" t="s">
        <v>80</v>
      </c>
      <c r="E76" s="21">
        <v>71</v>
      </c>
      <c r="F76" s="28" t="s">
        <v>191</v>
      </c>
      <c r="G76" s="59" t="s">
        <v>191</v>
      </c>
    </row>
    <row r="77" spans="1:7" ht="17.100000000000001" customHeight="1" x14ac:dyDescent="0.3">
      <c r="A77" s="57" t="s">
        <v>187</v>
      </c>
      <c r="B77" s="20" t="s">
        <v>12</v>
      </c>
      <c r="C77" s="20" t="s">
        <v>82</v>
      </c>
      <c r="D77" s="20" t="s">
        <v>79</v>
      </c>
      <c r="E77" s="21" t="s">
        <v>191</v>
      </c>
      <c r="F77" s="29">
        <v>1</v>
      </c>
      <c r="G77" s="59" t="s">
        <v>189</v>
      </c>
    </row>
    <row r="78" spans="1:7" ht="17.100000000000001" customHeight="1" x14ac:dyDescent="0.3">
      <c r="A78" s="57" t="s">
        <v>187</v>
      </c>
      <c r="B78" s="20" t="s">
        <v>12</v>
      </c>
      <c r="C78" s="20" t="s">
        <v>82</v>
      </c>
      <c r="D78" s="20" t="s">
        <v>80</v>
      </c>
      <c r="E78" s="21" t="s">
        <v>191</v>
      </c>
      <c r="F78" s="29">
        <v>1</v>
      </c>
      <c r="G78" s="59" t="s">
        <v>189</v>
      </c>
    </row>
    <row r="79" spans="1:7" ht="17.100000000000001" customHeight="1" x14ac:dyDescent="0.3">
      <c r="A79" s="57" t="s">
        <v>187</v>
      </c>
      <c r="B79" s="20" t="s">
        <v>12</v>
      </c>
      <c r="C79" s="20" t="s">
        <v>83</v>
      </c>
      <c r="D79" s="20" t="s">
        <v>79</v>
      </c>
      <c r="E79" s="21" t="s">
        <v>191</v>
      </c>
      <c r="F79" s="29">
        <v>1</v>
      </c>
      <c r="G79" s="59" t="s">
        <v>189</v>
      </c>
    </row>
    <row r="80" spans="1:7" ht="17.100000000000001" customHeight="1" x14ac:dyDescent="0.3">
      <c r="A80" s="57" t="s">
        <v>187</v>
      </c>
      <c r="B80" s="20" t="s">
        <v>12</v>
      </c>
      <c r="C80" s="20" t="s">
        <v>83</v>
      </c>
      <c r="D80" s="20" t="s">
        <v>80</v>
      </c>
      <c r="E80" s="21" t="s">
        <v>191</v>
      </c>
      <c r="F80" s="29">
        <v>1</v>
      </c>
      <c r="G80" s="59" t="s">
        <v>189</v>
      </c>
    </row>
    <row r="81" spans="1:7" ht="17.100000000000001" customHeight="1" x14ac:dyDescent="0.3">
      <c r="A81" s="57" t="s">
        <v>187</v>
      </c>
      <c r="B81" s="20" t="s">
        <v>12</v>
      </c>
      <c r="C81" s="20" t="s">
        <v>84</v>
      </c>
      <c r="D81" s="20" t="s">
        <v>79</v>
      </c>
      <c r="E81" s="21">
        <v>11</v>
      </c>
      <c r="F81" s="28" t="s">
        <v>191</v>
      </c>
      <c r="G81" s="59" t="s">
        <v>191</v>
      </c>
    </row>
    <row r="82" spans="1:7" ht="17.100000000000001" customHeight="1" x14ac:dyDescent="0.3">
      <c r="A82" s="57" t="s">
        <v>187</v>
      </c>
      <c r="B82" s="20" t="s">
        <v>12</v>
      </c>
      <c r="C82" s="20" t="s">
        <v>84</v>
      </c>
      <c r="D82" s="20" t="s">
        <v>80</v>
      </c>
      <c r="E82" s="21" t="s">
        <v>191</v>
      </c>
      <c r="F82" s="29">
        <v>1</v>
      </c>
      <c r="G82" s="59" t="s">
        <v>189</v>
      </c>
    </row>
    <row r="83" spans="1:7" ht="17.100000000000001" customHeight="1" x14ac:dyDescent="0.3">
      <c r="A83" s="57" t="s">
        <v>187</v>
      </c>
      <c r="B83" s="20" t="s">
        <v>13</v>
      </c>
      <c r="C83" s="20" t="s">
        <v>78</v>
      </c>
      <c r="D83" s="20" t="s">
        <v>79</v>
      </c>
      <c r="E83" s="21">
        <v>435</v>
      </c>
      <c r="F83" s="28" t="s">
        <v>191</v>
      </c>
      <c r="G83" s="59" t="s">
        <v>191</v>
      </c>
    </row>
    <row r="84" spans="1:7" ht="17.100000000000001" customHeight="1" x14ac:dyDescent="0.3">
      <c r="A84" s="57" t="s">
        <v>187</v>
      </c>
      <c r="B84" s="20" t="s">
        <v>13</v>
      </c>
      <c r="C84" s="20" t="s">
        <v>78</v>
      </c>
      <c r="D84" s="20" t="s">
        <v>80</v>
      </c>
      <c r="E84" s="21">
        <v>430</v>
      </c>
      <c r="F84" s="28" t="s">
        <v>191</v>
      </c>
      <c r="G84" s="59" t="s">
        <v>191</v>
      </c>
    </row>
    <row r="85" spans="1:7" ht="17.100000000000001" customHeight="1" x14ac:dyDescent="0.3">
      <c r="A85" s="57" t="s">
        <v>187</v>
      </c>
      <c r="B85" s="20" t="s">
        <v>13</v>
      </c>
      <c r="C85" s="20" t="s">
        <v>81</v>
      </c>
      <c r="D85" s="20" t="s">
        <v>79</v>
      </c>
      <c r="E85" s="21">
        <v>398</v>
      </c>
      <c r="F85" s="28" t="s">
        <v>191</v>
      </c>
      <c r="G85" s="59" t="s">
        <v>191</v>
      </c>
    </row>
    <row r="86" spans="1:7" ht="17.100000000000001" customHeight="1" x14ac:dyDescent="0.3">
      <c r="A86" s="57" t="s">
        <v>187</v>
      </c>
      <c r="B86" s="20" t="s">
        <v>13</v>
      </c>
      <c r="C86" s="20" t="s">
        <v>81</v>
      </c>
      <c r="D86" s="20" t="s">
        <v>80</v>
      </c>
      <c r="E86" s="21">
        <v>487</v>
      </c>
      <c r="F86" s="28" t="s">
        <v>191</v>
      </c>
      <c r="G86" s="59" t="s">
        <v>191</v>
      </c>
    </row>
    <row r="87" spans="1:7" ht="17.100000000000001" customHeight="1" x14ac:dyDescent="0.3">
      <c r="A87" s="57" t="s">
        <v>187</v>
      </c>
      <c r="B87" s="20" t="s">
        <v>13</v>
      </c>
      <c r="C87" s="20" t="s">
        <v>82</v>
      </c>
      <c r="D87" s="20" t="s">
        <v>79</v>
      </c>
      <c r="E87" s="21">
        <v>57</v>
      </c>
      <c r="F87" s="28" t="s">
        <v>191</v>
      </c>
      <c r="G87" s="59" t="s">
        <v>191</v>
      </c>
    </row>
    <row r="88" spans="1:7" ht="17.100000000000001" customHeight="1" x14ac:dyDescent="0.3">
      <c r="A88" s="57" t="s">
        <v>187</v>
      </c>
      <c r="B88" s="20" t="s">
        <v>13</v>
      </c>
      <c r="C88" s="20" t="s">
        <v>82</v>
      </c>
      <c r="D88" s="20" t="s">
        <v>80</v>
      </c>
      <c r="E88" s="21">
        <v>63</v>
      </c>
      <c r="F88" s="28" t="s">
        <v>191</v>
      </c>
      <c r="G88" s="59" t="s">
        <v>191</v>
      </c>
    </row>
    <row r="89" spans="1:7" ht="17.100000000000001" customHeight="1" x14ac:dyDescent="0.3">
      <c r="A89" s="57" t="s">
        <v>187</v>
      </c>
      <c r="B89" s="20" t="s">
        <v>13</v>
      </c>
      <c r="C89" s="20" t="s">
        <v>83</v>
      </c>
      <c r="D89" s="20" t="s">
        <v>79</v>
      </c>
      <c r="E89" s="21">
        <v>59</v>
      </c>
      <c r="F89" s="28" t="s">
        <v>191</v>
      </c>
      <c r="G89" s="59" t="s">
        <v>191</v>
      </c>
    </row>
    <row r="90" spans="1:7" ht="17.100000000000001" customHeight="1" x14ac:dyDescent="0.3">
      <c r="A90" s="57" t="s">
        <v>187</v>
      </c>
      <c r="B90" s="20" t="s">
        <v>13</v>
      </c>
      <c r="C90" s="20" t="s">
        <v>83</v>
      </c>
      <c r="D90" s="20" t="s">
        <v>80</v>
      </c>
      <c r="E90" s="21">
        <v>54</v>
      </c>
      <c r="F90" s="28" t="s">
        <v>191</v>
      </c>
      <c r="G90" s="59" t="s">
        <v>191</v>
      </c>
    </row>
    <row r="91" spans="1:7" ht="17.100000000000001" customHeight="1" x14ac:dyDescent="0.3">
      <c r="A91" s="57" t="s">
        <v>187</v>
      </c>
      <c r="B91" s="20" t="s">
        <v>13</v>
      </c>
      <c r="C91" s="20" t="s">
        <v>84</v>
      </c>
      <c r="D91" s="20" t="s">
        <v>79</v>
      </c>
      <c r="E91" s="21">
        <v>139</v>
      </c>
      <c r="F91" s="28" t="s">
        <v>191</v>
      </c>
      <c r="G91" s="59" t="s">
        <v>191</v>
      </c>
    </row>
    <row r="92" spans="1:7" ht="17.100000000000001" customHeight="1" x14ac:dyDescent="0.3">
      <c r="A92" s="57" t="s">
        <v>187</v>
      </c>
      <c r="B92" s="20" t="s">
        <v>13</v>
      </c>
      <c r="C92" s="20" t="s">
        <v>84</v>
      </c>
      <c r="D92" s="20" t="s">
        <v>80</v>
      </c>
      <c r="E92" s="21">
        <v>114</v>
      </c>
      <c r="F92" s="28" t="s">
        <v>191</v>
      </c>
      <c r="G92" s="59" t="s">
        <v>191</v>
      </c>
    </row>
    <row r="93" spans="1:7" ht="17.100000000000001" customHeight="1" x14ac:dyDescent="0.3">
      <c r="A93" s="57" t="s">
        <v>187</v>
      </c>
      <c r="B93" s="20" t="s">
        <v>14</v>
      </c>
      <c r="C93" s="20" t="s">
        <v>78</v>
      </c>
      <c r="D93" s="20" t="s">
        <v>79</v>
      </c>
      <c r="E93" s="21">
        <v>12</v>
      </c>
      <c r="F93" s="28" t="s">
        <v>191</v>
      </c>
      <c r="G93" s="59" t="s">
        <v>191</v>
      </c>
    </row>
    <row r="94" spans="1:7" ht="17.100000000000001" customHeight="1" x14ac:dyDescent="0.3">
      <c r="A94" s="57" t="s">
        <v>187</v>
      </c>
      <c r="B94" s="20" t="s">
        <v>14</v>
      </c>
      <c r="C94" s="20" t="s">
        <v>78</v>
      </c>
      <c r="D94" s="20" t="s">
        <v>80</v>
      </c>
      <c r="E94" s="21" t="s">
        <v>191</v>
      </c>
      <c r="F94" s="29">
        <v>1</v>
      </c>
      <c r="G94" s="59" t="s">
        <v>189</v>
      </c>
    </row>
    <row r="95" spans="1:7" ht="17.100000000000001" customHeight="1" x14ac:dyDescent="0.3">
      <c r="A95" s="57" t="s">
        <v>187</v>
      </c>
      <c r="B95" s="20" t="s">
        <v>14</v>
      </c>
      <c r="C95" s="20" t="s">
        <v>81</v>
      </c>
      <c r="D95" s="20" t="s">
        <v>79</v>
      </c>
      <c r="E95" s="21">
        <v>19</v>
      </c>
      <c r="F95" s="28" t="s">
        <v>191</v>
      </c>
      <c r="G95" s="59" t="s">
        <v>191</v>
      </c>
    </row>
    <row r="96" spans="1:7" ht="17.100000000000001" customHeight="1" x14ac:dyDescent="0.3">
      <c r="A96" s="57" t="s">
        <v>187</v>
      </c>
      <c r="B96" s="20" t="s">
        <v>14</v>
      </c>
      <c r="C96" s="20" t="s">
        <v>81</v>
      </c>
      <c r="D96" s="20" t="s">
        <v>80</v>
      </c>
      <c r="E96" s="21" t="s">
        <v>191</v>
      </c>
      <c r="F96" s="29">
        <v>1</v>
      </c>
      <c r="G96" s="59" t="s">
        <v>189</v>
      </c>
    </row>
    <row r="97" spans="1:7" ht="17.100000000000001" customHeight="1" x14ac:dyDescent="0.3">
      <c r="A97" s="57" t="s">
        <v>187</v>
      </c>
      <c r="B97" s="20" t="s">
        <v>14</v>
      </c>
      <c r="C97" s="20" t="s">
        <v>82</v>
      </c>
      <c r="D97" s="20" t="s">
        <v>79</v>
      </c>
      <c r="E97" s="21" t="s">
        <v>191</v>
      </c>
      <c r="F97" s="29">
        <v>1</v>
      </c>
      <c r="G97" s="59" t="s">
        <v>189</v>
      </c>
    </row>
    <row r="98" spans="1:7" ht="17.100000000000001" customHeight="1" x14ac:dyDescent="0.3">
      <c r="A98" s="57" t="s">
        <v>187</v>
      </c>
      <c r="B98" s="20" t="s">
        <v>14</v>
      </c>
      <c r="C98" s="20" t="s">
        <v>83</v>
      </c>
      <c r="D98" s="20" t="s">
        <v>79</v>
      </c>
      <c r="E98" s="21" t="s">
        <v>191</v>
      </c>
      <c r="F98" s="29">
        <v>1</v>
      </c>
      <c r="G98" s="59" t="s">
        <v>189</v>
      </c>
    </row>
    <row r="99" spans="1:7" ht="17.100000000000001" customHeight="1" x14ac:dyDescent="0.3">
      <c r="A99" s="57" t="s">
        <v>187</v>
      </c>
      <c r="B99" s="20" t="s">
        <v>14</v>
      </c>
      <c r="C99" s="20" t="s">
        <v>83</v>
      </c>
      <c r="D99" s="20" t="s">
        <v>80</v>
      </c>
      <c r="E99" s="21" t="s">
        <v>191</v>
      </c>
      <c r="F99" s="29">
        <v>1</v>
      </c>
      <c r="G99" s="59" t="s">
        <v>189</v>
      </c>
    </row>
    <row r="100" spans="1:7" ht="17.100000000000001" customHeight="1" x14ac:dyDescent="0.3">
      <c r="A100" s="57" t="s">
        <v>187</v>
      </c>
      <c r="B100" s="20" t="s">
        <v>14</v>
      </c>
      <c r="C100" s="20" t="s">
        <v>84</v>
      </c>
      <c r="D100" s="20" t="s">
        <v>80</v>
      </c>
      <c r="E100" s="21" t="s">
        <v>191</v>
      </c>
      <c r="F100" s="29">
        <v>1</v>
      </c>
      <c r="G100" s="59" t="s">
        <v>189</v>
      </c>
    </row>
    <row r="101" spans="1:7" ht="17.100000000000001" customHeight="1" x14ac:dyDescent="0.3">
      <c r="A101" s="57" t="s">
        <v>187</v>
      </c>
      <c r="B101" s="20" t="s">
        <v>15</v>
      </c>
      <c r="C101" s="20" t="s">
        <v>78</v>
      </c>
      <c r="D101" s="20" t="s">
        <v>79</v>
      </c>
      <c r="E101" s="21">
        <v>31</v>
      </c>
      <c r="F101" s="28" t="s">
        <v>191</v>
      </c>
      <c r="G101" s="59" t="s">
        <v>191</v>
      </c>
    </row>
    <row r="102" spans="1:7" ht="17.100000000000001" customHeight="1" x14ac:dyDescent="0.3">
      <c r="A102" s="57" t="s">
        <v>187</v>
      </c>
      <c r="B102" s="20" t="s">
        <v>15</v>
      </c>
      <c r="C102" s="20" t="s">
        <v>78</v>
      </c>
      <c r="D102" s="20" t="s">
        <v>80</v>
      </c>
      <c r="E102" s="21">
        <v>25</v>
      </c>
      <c r="F102" s="28" t="s">
        <v>191</v>
      </c>
      <c r="G102" s="59" t="s">
        <v>191</v>
      </c>
    </row>
    <row r="103" spans="1:7" ht="17.100000000000001" customHeight="1" x14ac:dyDescent="0.3">
      <c r="A103" s="57" t="s">
        <v>187</v>
      </c>
      <c r="B103" s="20" t="s">
        <v>15</v>
      </c>
      <c r="C103" s="20" t="s">
        <v>81</v>
      </c>
      <c r="D103" s="20" t="s">
        <v>79</v>
      </c>
      <c r="E103" s="21">
        <v>64</v>
      </c>
      <c r="F103" s="28" t="s">
        <v>191</v>
      </c>
      <c r="G103" s="59" t="s">
        <v>191</v>
      </c>
    </row>
    <row r="104" spans="1:7" ht="17.100000000000001" customHeight="1" x14ac:dyDescent="0.3">
      <c r="A104" s="57" t="s">
        <v>187</v>
      </c>
      <c r="B104" s="20" t="s">
        <v>15</v>
      </c>
      <c r="C104" s="20" t="s">
        <v>81</v>
      </c>
      <c r="D104" s="20" t="s">
        <v>80</v>
      </c>
      <c r="E104" s="21">
        <v>83</v>
      </c>
      <c r="F104" s="28" t="s">
        <v>191</v>
      </c>
      <c r="G104" s="59" t="s">
        <v>191</v>
      </c>
    </row>
    <row r="105" spans="1:7" ht="17.100000000000001" customHeight="1" x14ac:dyDescent="0.3">
      <c r="A105" s="57" t="s">
        <v>187</v>
      </c>
      <c r="B105" s="20" t="s">
        <v>15</v>
      </c>
      <c r="C105" s="20" t="s">
        <v>82</v>
      </c>
      <c r="D105" s="20" t="s">
        <v>79</v>
      </c>
      <c r="E105" s="21" t="s">
        <v>191</v>
      </c>
      <c r="F105" s="29">
        <v>1</v>
      </c>
      <c r="G105" s="59" t="s">
        <v>189</v>
      </c>
    </row>
    <row r="106" spans="1:7" ht="17.100000000000001" customHeight="1" x14ac:dyDescent="0.3">
      <c r="A106" s="57" t="s">
        <v>187</v>
      </c>
      <c r="B106" s="20" t="s">
        <v>15</v>
      </c>
      <c r="C106" s="20" t="s">
        <v>82</v>
      </c>
      <c r="D106" s="20" t="s">
        <v>80</v>
      </c>
      <c r="E106" s="21" t="s">
        <v>191</v>
      </c>
      <c r="F106" s="29">
        <v>1</v>
      </c>
      <c r="G106" s="59" t="s">
        <v>189</v>
      </c>
    </row>
    <row r="107" spans="1:7" ht="17.100000000000001" customHeight="1" x14ac:dyDescent="0.3">
      <c r="A107" s="57" t="s">
        <v>187</v>
      </c>
      <c r="B107" s="20" t="s">
        <v>15</v>
      </c>
      <c r="C107" s="20" t="s">
        <v>83</v>
      </c>
      <c r="D107" s="20" t="s">
        <v>79</v>
      </c>
      <c r="E107" s="21" t="s">
        <v>191</v>
      </c>
      <c r="F107" s="29">
        <v>1</v>
      </c>
      <c r="G107" s="59" t="s">
        <v>189</v>
      </c>
    </row>
    <row r="108" spans="1:7" ht="17.100000000000001" customHeight="1" x14ac:dyDescent="0.3">
      <c r="A108" s="57" t="s">
        <v>187</v>
      </c>
      <c r="B108" s="20" t="s">
        <v>15</v>
      </c>
      <c r="C108" s="20" t="s">
        <v>83</v>
      </c>
      <c r="D108" s="20" t="s">
        <v>80</v>
      </c>
      <c r="E108" s="21" t="s">
        <v>191</v>
      </c>
      <c r="F108" s="29">
        <v>1</v>
      </c>
      <c r="G108" s="59" t="s">
        <v>189</v>
      </c>
    </row>
    <row r="109" spans="1:7" ht="17.100000000000001" customHeight="1" x14ac:dyDescent="0.3">
      <c r="A109" s="57" t="s">
        <v>187</v>
      </c>
      <c r="B109" s="20" t="s">
        <v>15</v>
      </c>
      <c r="C109" s="20" t="s">
        <v>84</v>
      </c>
      <c r="D109" s="20" t="s">
        <v>79</v>
      </c>
      <c r="E109" s="21" t="s">
        <v>191</v>
      </c>
      <c r="F109" s="29">
        <v>1</v>
      </c>
      <c r="G109" s="59" t="s">
        <v>189</v>
      </c>
    </row>
    <row r="110" spans="1:7" ht="17.100000000000001" customHeight="1" x14ac:dyDescent="0.3">
      <c r="A110" s="57" t="s">
        <v>187</v>
      </c>
      <c r="B110" s="20" t="s">
        <v>15</v>
      </c>
      <c r="C110" s="20" t="s">
        <v>84</v>
      </c>
      <c r="D110" s="20" t="s">
        <v>80</v>
      </c>
      <c r="E110" s="21" t="s">
        <v>191</v>
      </c>
      <c r="F110" s="29">
        <v>1</v>
      </c>
      <c r="G110" s="59" t="s">
        <v>189</v>
      </c>
    </row>
    <row r="111" spans="1:7" ht="17.100000000000001" customHeight="1" x14ac:dyDescent="0.3">
      <c r="A111" s="57" t="s">
        <v>187</v>
      </c>
      <c r="B111" s="20" t="s">
        <v>16</v>
      </c>
      <c r="C111" s="20" t="s">
        <v>78</v>
      </c>
      <c r="D111" s="20" t="s">
        <v>79</v>
      </c>
      <c r="E111" s="21">
        <v>84</v>
      </c>
      <c r="F111" s="28" t="s">
        <v>191</v>
      </c>
      <c r="G111" s="59" t="s">
        <v>191</v>
      </c>
    </row>
    <row r="112" spans="1:7" ht="17.100000000000001" customHeight="1" x14ac:dyDescent="0.3">
      <c r="A112" s="57" t="s">
        <v>187</v>
      </c>
      <c r="B112" s="20" t="s">
        <v>16</v>
      </c>
      <c r="C112" s="20" t="s">
        <v>78</v>
      </c>
      <c r="D112" s="20" t="s">
        <v>80</v>
      </c>
      <c r="E112" s="21">
        <v>90</v>
      </c>
      <c r="F112" s="28" t="s">
        <v>191</v>
      </c>
      <c r="G112" s="59" t="s">
        <v>191</v>
      </c>
    </row>
    <row r="113" spans="1:7" ht="17.100000000000001" customHeight="1" x14ac:dyDescent="0.3">
      <c r="A113" s="57" t="s">
        <v>187</v>
      </c>
      <c r="B113" s="20" t="s">
        <v>16</v>
      </c>
      <c r="C113" s="20" t="s">
        <v>81</v>
      </c>
      <c r="D113" s="20" t="s">
        <v>79</v>
      </c>
      <c r="E113" s="21">
        <v>77</v>
      </c>
      <c r="F113" s="28" t="s">
        <v>191</v>
      </c>
      <c r="G113" s="59" t="s">
        <v>191</v>
      </c>
    </row>
    <row r="114" spans="1:7" ht="17.100000000000001" customHeight="1" x14ac:dyDescent="0.3">
      <c r="A114" s="57" t="s">
        <v>187</v>
      </c>
      <c r="B114" s="20" t="s">
        <v>16</v>
      </c>
      <c r="C114" s="20" t="s">
        <v>81</v>
      </c>
      <c r="D114" s="20" t="s">
        <v>80</v>
      </c>
      <c r="E114" s="21">
        <v>90</v>
      </c>
      <c r="F114" s="28" t="s">
        <v>191</v>
      </c>
      <c r="G114" s="59" t="s">
        <v>191</v>
      </c>
    </row>
    <row r="115" spans="1:7" ht="17.100000000000001" customHeight="1" x14ac:dyDescent="0.3">
      <c r="A115" s="57" t="s">
        <v>187</v>
      </c>
      <c r="B115" s="20" t="s">
        <v>16</v>
      </c>
      <c r="C115" s="20" t="s">
        <v>82</v>
      </c>
      <c r="D115" s="20" t="s">
        <v>79</v>
      </c>
      <c r="E115" s="21">
        <v>13</v>
      </c>
      <c r="F115" s="28" t="s">
        <v>191</v>
      </c>
      <c r="G115" s="59" t="s">
        <v>191</v>
      </c>
    </row>
    <row r="116" spans="1:7" ht="17.100000000000001" customHeight="1" x14ac:dyDescent="0.3">
      <c r="A116" s="57" t="s">
        <v>187</v>
      </c>
      <c r="B116" s="20" t="s">
        <v>16</v>
      </c>
      <c r="C116" s="20" t="s">
        <v>82</v>
      </c>
      <c r="D116" s="20" t="s">
        <v>80</v>
      </c>
      <c r="E116" s="21">
        <v>13</v>
      </c>
      <c r="F116" s="28" t="s">
        <v>191</v>
      </c>
      <c r="G116" s="59" t="s">
        <v>191</v>
      </c>
    </row>
    <row r="117" spans="1:7" ht="17.100000000000001" customHeight="1" x14ac:dyDescent="0.3">
      <c r="A117" s="57" t="s">
        <v>187</v>
      </c>
      <c r="B117" s="20" t="s">
        <v>16</v>
      </c>
      <c r="C117" s="20" t="s">
        <v>83</v>
      </c>
      <c r="D117" s="20" t="s">
        <v>79</v>
      </c>
      <c r="E117" s="21">
        <v>18</v>
      </c>
      <c r="F117" s="28" t="s">
        <v>191</v>
      </c>
      <c r="G117" s="59" t="s">
        <v>191</v>
      </c>
    </row>
    <row r="118" spans="1:7" ht="17.100000000000001" customHeight="1" x14ac:dyDescent="0.3">
      <c r="A118" s="57" t="s">
        <v>187</v>
      </c>
      <c r="B118" s="20" t="s">
        <v>16</v>
      </c>
      <c r="C118" s="20" t="s">
        <v>83</v>
      </c>
      <c r="D118" s="20" t="s">
        <v>80</v>
      </c>
      <c r="E118" s="21">
        <v>18</v>
      </c>
      <c r="F118" s="28" t="s">
        <v>191</v>
      </c>
      <c r="G118" s="59" t="s">
        <v>191</v>
      </c>
    </row>
    <row r="119" spans="1:7" ht="17.100000000000001" customHeight="1" x14ac:dyDescent="0.3">
      <c r="A119" s="57" t="s">
        <v>187</v>
      </c>
      <c r="B119" s="20" t="s">
        <v>16</v>
      </c>
      <c r="C119" s="20" t="s">
        <v>84</v>
      </c>
      <c r="D119" s="20" t="s">
        <v>79</v>
      </c>
      <c r="E119" s="21">
        <v>26</v>
      </c>
      <c r="F119" s="28" t="s">
        <v>191</v>
      </c>
      <c r="G119" s="59" t="s">
        <v>191</v>
      </c>
    </row>
    <row r="120" spans="1:7" ht="17.100000000000001" customHeight="1" x14ac:dyDescent="0.3">
      <c r="A120" s="57" t="s">
        <v>187</v>
      </c>
      <c r="B120" s="20" t="s">
        <v>16</v>
      </c>
      <c r="C120" s="20" t="s">
        <v>84</v>
      </c>
      <c r="D120" s="20" t="s">
        <v>80</v>
      </c>
      <c r="E120" s="21">
        <v>13</v>
      </c>
      <c r="F120" s="28" t="s">
        <v>191</v>
      </c>
      <c r="G120" s="59" t="s">
        <v>191</v>
      </c>
    </row>
    <row r="121" spans="1:7" ht="17.100000000000001" customHeight="1" x14ac:dyDescent="0.3">
      <c r="A121" s="57" t="s">
        <v>187</v>
      </c>
      <c r="B121" s="20" t="s">
        <v>17</v>
      </c>
      <c r="C121" s="20" t="s">
        <v>78</v>
      </c>
      <c r="D121" s="20" t="s">
        <v>79</v>
      </c>
      <c r="E121" s="21" t="s">
        <v>191</v>
      </c>
      <c r="F121" s="29">
        <v>1</v>
      </c>
      <c r="G121" s="59" t="s">
        <v>189</v>
      </c>
    </row>
    <row r="122" spans="1:7" ht="17.100000000000001" customHeight="1" x14ac:dyDescent="0.3">
      <c r="A122" s="57" t="s">
        <v>187</v>
      </c>
      <c r="B122" s="20" t="s">
        <v>17</v>
      </c>
      <c r="C122" s="20" t="s">
        <v>81</v>
      </c>
      <c r="D122" s="20" t="s">
        <v>79</v>
      </c>
      <c r="E122" s="21" t="s">
        <v>191</v>
      </c>
      <c r="F122" s="29">
        <v>1</v>
      </c>
      <c r="G122" s="59" t="s">
        <v>189</v>
      </c>
    </row>
    <row r="123" spans="1:7" ht="17.100000000000001" customHeight="1" x14ac:dyDescent="0.3">
      <c r="A123" s="57" t="s">
        <v>187</v>
      </c>
      <c r="B123" s="20" t="s">
        <v>17</v>
      </c>
      <c r="C123" s="20" t="s">
        <v>81</v>
      </c>
      <c r="D123" s="20" t="s">
        <v>80</v>
      </c>
      <c r="E123" s="21">
        <v>12</v>
      </c>
      <c r="F123" s="28" t="s">
        <v>191</v>
      </c>
      <c r="G123" s="59" t="s">
        <v>191</v>
      </c>
    </row>
    <row r="124" spans="1:7" ht="17.100000000000001" customHeight="1" x14ac:dyDescent="0.3">
      <c r="A124" s="57" t="s">
        <v>187</v>
      </c>
      <c r="B124" s="20" t="s">
        <v>17</v>
      </c>
      <c r="C124" s="20" t="s">
        <v>82</v>
      </c>
      <c r="D124" s="20" t="s">
        <v>79</v>
      </c>
      <c r="E124" s="21" t="s">
        <v>191</v>
      </c>
      <c r="F124" s="29">
        <v>1</v>
      </c>
      <c r="G124" s="59" t="s">
        <v>189</v>
      </c>
    </row>
    <row r="125" spans="1:7" ht="17.100000000000001" customHeight="1" x14ac:dyDescent="0.3">
      <c r="A125" s="57" t="s">
        <v>187</v>
      </c>
      <c r="B125" s="20" t="s">
        <v>17</v>
      </c>
      <c r="C125" s="20" t="s">
        <v>82</v>
      </c>
      <c r="D125" s="20" t="s">
        <v>80</v>
      </c>
      <c r="E125" s="21" t="s">
        <v>191</v>
      </c>
      <c r="F125" s="29">
        <v>1</v>
      </c>
      <c r="G125" s="59" t="s">
        <v>189</v>
      </c>
    </row>
    <row r="126" spans="1:7" ht="17.100000000000001" customHeight="1" x14ac:dyDescent="0.3">
      <c r="A126" s="57" t="s">
        <v>187</v>
      </c>
      <c r="B126" s="20" t="s">
        <v>17</v>
      </c>
      <c r="C126" s="20" t="s">
        <v>83</v>
      </c>
      <c r="D126" s="20" t="s">
        <v>79</v>
      </c>
      <c r="E126" s="21" t="s">
        <v>191</v>
      </c>
      <c r="F126" s="29">
        <v>1</v>
      </c>
      <c r="G126" s="59" t="s">
        <v>189</v>
      </c>
    </row>
    <row r="127" spans="1:7" ht="17.100000000000001" customHeight="1" x14ac:dyDescent="0.3">
      <c r="A127" s="57" t="s">
        <v>187</v>
      </c>
      <c r="B127" s="20" t="s">
        <v>17</v>
      </c>
      <c r="C127" s="20" t="s">
        <v>83</v>
      </c>
      <c r="D127" s="20" t="s">
        <v>80</v>
      </c>
      <c r="E127" s="21" t="s">
        <v>191</v>
      </c>
      <c r="F127" s="29">
        <v>1</v>
      </c>
      <c r="G127" s="59" t="s">
        <v>189</v>
      </c>
    </row>
    <row r="128" spans="1:7" ht="17.100000000000001" customHeight="1" x14ac:dyDescent="0.3">
      <c r="A128" s="57" t="s">
        <v>187</v>
      </c>
      <c r="B128" s="20" t="s">
        <v>17</v>
      </c>
      <c r="C128" s="20" t="s">
        <v>84</v>
      </c>
      <c r="D128" s="20" t="s">
        <v>79</v>
      </c>
      <c r="E128" s="21" t="s">
        <v>191</v>
      </c>
      <c r="F128" s="29">
        <v>1</v>
      </c>
      <c r="G128" s="59" t="s">
        <v>189</v>
      </c>
    </row>
    <row r="129" spans="1:7" ht="17.100000000000001" customHeight="1" x14ac:dyDescent="0.3">
      <c r="A129" s="57" t="s">
        <v>187</v>
      </c>
      <c r="B129" s="20" t="s">
        <v>18</v>
      </c>
      <c r="C129" s="20" t="s">
        <v>78</v>
      </c>
      <c r="D129" s="20" t="s">
        <v>79</v>
      </c>
      <c r="E129" s="21">
        <v>492</v>
      </c>
      <c r="F129" s="28" t="s">
        <v>191</v>
      </c>
      <c r="G129" s="59" t="s">
        <v>191</v>
      </c>
    </row>
    <row r="130" spans="1:7" ht="17.100000000000001" customHeight="1" x14ac:dyDescent="0.3">
      <c r="A130" s="57" t="s">
        <v>187</v>
      </c>
      <c r="B130" s="20" t="s">
        <v>18</v>
      </c>
      <c r="C130" s="20" t="s">
        <v>78</v>
      </c>
      <c r="D130" s="20" t="s">
        <v>80</v>
      </c>
      <c r="E130" s="21">
        <v>540</v>
      </c>
      <c r="F130" s="28" t="s">
        <v>191</v>
      </c>
      <c r="G130" s="59" t="s">
        <v>191</v>
      </c>
    </row>
    <row r="131" spans="1:7" ht="17.100000000000001" customHeight="1" x14ac:dyDescent="0.3">
      <c r="A131" s="57" t="s">
        <v>187</v>
      </c>
      <c r="B131" s="20" t="s">
        <v>18</v>
      </c>
      <c r="C131" s="20" t="s">
        <v>81</v>
      </c>
      <c r="D131" s="20" t="s">
        <v>79</v>
      </c>
      <c r="E131" s="21">
        <v>375</v>
      </c>
      <c r="F131" s="28" t="s">
        <v>191</v>
      </c>
      <c r="G131" s="59" t="s">
        <v>191</v>
      </c>
    </row>
    <row r="132" spans="1:7" ht="17.100000000000001" customHeight="1" x14ac:dyDescent="0.3">
      <c r="A132" s="57" t="s">
        <v>187</v>
      </c>
      <c r="B132" s="20" t="s">
        <v>18</v>
      </c>
      <c r="C132" s="20" t="s">
        <v>81</v>
      </c>
      <c r="D132" s="20" t="s">
        <v>80</v>
      </c>
      <c r="E132" s="21">
        <v>521</v>
      </c>
      <c r="F132" s="28" t="s">
        <v>191</v>
      </c>
      <c r="G132" s="59" t="s">
        <v>191</v>
      </c>
    </row>
    <row r="133" spans="1:7" ht="17.100000000000001" customHeight="1" x14ac:dyDescent="0.3">
      <c r="A133" s="57" t="s">
        <v>187</v>
      </c>
      <c r="B133" s="20" t="s">
        <v>18</v>
      </c>
      <c r="C133" s="20" t="s">
        <v>82</v>
      </c>
      <c r="D133" s="20" t="s">
        <v>79</v>
      </c>
      <c r="E133" s="21">
        <v>63</v>
      </c>
      <c r="F133" s="28" t="s">
        <v>191</v>
      </c>
      <c r="G133" s="59" t="s">
        <v>191</v>
      </c>
    </row>
    <row r="134" spans="1:7" ht="17.100000000000001" customHeight="1" x14ac:dyDescent="0.3">
      <c r="A134" s="57" t="s">
        <v>187</v>
      </c>
      <c r="B134" s="20" t="s">
        <v>18</v>
      </c>
      <c r="C134" s="20" t="s">
        <v>82</v>
      </c>
      <c r="D134" s="20" t="s">
        <v>80</v>
      </c>
      <c r="E134" s="21">
        <v>66</v>
      </c>
      <c r="F134" s="28" t="s">
        <v>191</v>
      </c>
      <c r="G134" s="59" t="s">
        <v>191</v>
      </c>
    </row>
    <row r="135" spans="1:7" ht="17.100000000000001" customHeight="1" x14ac:dyDescent="0.3">
      <c r="A135" s="57" t="s">
        <v>187</v>
      </c>
      <c r="B135" s="20" t="s">
        <v>18</v>
      </c>
      <c r="C135" s="20" t="s">
        <v>83</v>
      </c>
      <c r="D135" s="20" t="s">
        <v>79</v>
      </c>
      <c r="E135" s="21">
        <v>52</v>
      </c>
      <c r="F135" s="28" t="s">
        <v>191</v>
      </c>
      <c r="G135" s="59" t="s">
        <v>191</v>
      </c>
    </row>
    <row r="136" spans="1:7" ht="17.100000000000001" customHeight="1" x14ac:dyDescent="0.3">
      <c r="A136" s="57" t="s">
        <v>187</v>
      </c>
      <c r="B136" s="20" t="s">
        <v>18</v>
      </c>
      <c r="C136" s="20" t="s">
        <v>83</v>
      </c>
      <c r="D136" s="20" t="s">
        <v>80</v>
      </c>
      <c r="E136" s="21">
        <v>45</v>
      </c>
      <c r="F136" s="28" t="s">
        <v>191</v>
      </c>
      <c r="G136" s="59" t="s">
        <v>191</v>
      </c>
    </row>
    <row r="137" spans="1:7" ht="17.100000000000001" customHeight="1" x14ac:dyDescent="0.3">
      <c r="A137" s="57" t="s">
        <v>187</v>
      </c>
      <c r="B137" s="20" t="s">
        <v>18</v>
      </c>
      <c r="C137" s="20" t="s">
        <v>84</v>
      </c>
      <c r="D137" s="20" t="s">
        <v>79</v>
      </c>
      <c r="E137" s="21">
        <v>118</v>
      </c>
      <c r="F137" s="28" t="s">
        <v>191</v>
      </c>
      <c r="G137" s="59" t="s">
        <v>191</v>
      </c>
    </row>
    <row r="138" spans="1:7" ht="17.100000000000001" customHeight="1" x14ac:dyDescent="0.3">
      <c r="A138" s="57" t="s">
        <v>187</v>
      </c>
      <c r="B138" s="20" t="s">
        <v>18</v>
      </c>
      <c r="C138" s="20" t="s">
        <v>84</v>
      </c>
      <c r="D138" s="20" t="s">
        <v>80</v>
      </c>
      <c r="E138" s="21">
        <v>116</v>
      </c>
      <c r="F138" s="28" t="s">
        <v>191</v>
      </c>
      <c r="G138" s="59" t="s">
        <v>191</v>
      </c>
    </row>
    <row r="139" spans="1:7" ht="17.100000000000001" customHeight="1" x14ac:dyDescent="0.3">
      <c r="A139" s="57" t="s">
        <v>187</v>
      </c>
      <c r="B139" s="20" t="s">
        <v>19</v>
      </c>
      <c r="C139" s="20" t="s">
        <v>78</v>
      </c>
      <c r="D139" s="20" t="s">
        <v>79</v>
      </c>
      <c r="E139" s="21">
        <v>86</v>
      </c>
      <c r="F139" s="28" t="s">
        <v>191</v>
      </c>
      <c r="G139" s="59" t="s">
        <v>191</v>
      </c>
    </row>
    <row r="140" spans="1:7" ht="17.100000000000001" customHeight="1" x14ac:dyDescent="0.3">
      <c r="A140" s="57" t="s">
        <v>187</v>
      </c>
      <c r="B140" s="20" t="s">
        <v>19</v>
      </c>
      <c r="C140" s="20" t="s">
        <v>78</v>
      </c>
      <c r="D140" s="20" t="s">
        <v>80</v>
      </c>
      <c r="E140" s="21">
        <v>72</v>
      </c>
      <c r="F140" s="28" t="s">
        <v>191</v>
      </c>
      <c r="G140" s="59" t="s">
        <v>191</v>
      </c>
    </row>
    <row r="141" spans="1:7" ht="17.100000000000001" customHeight="1" x14ac:dyDescent="0.3">
      <c r="A141" s="57" t="s">
        <v>187</v>
      </c>
      <c r="B141" s="20" t="s">
        <v>19</v>
      </c>
      <c r="C141" s="20" t="s">
        <v>81</v>
      </c>
      <c r="D141" s="20" t="s">
        <v>79</v>
      </c>
      <c r="E141" s="21">
        <v>52</v>
      </c>
      <c r="F141" s="28" t="s">
        <v>191</v>
      </c>
      <c r="G141" s="59" t="s">
        <v>191</v>
      </c>
    </row>
    <row r="142" spans="1:7" ht="17.100000000000001" customHeight="1" x14ac:dyDescent="0.3">
      <c r="A142" s="57" t="s">
        <v>187</v>
      </c>
      <c r="B142" s="20" t="s">
        <v>19</v>
      </c>
      <c r="C142" s="20" t="s">
        <v>81</v>
      </c>
      <c r="D142" s="20" t="s">
        <v>80</v>
      </c>
      <c r="E142" s="21">
        <v>69</v>
      </c>
      <c r="F142" s="28" t="s">
        <v>191</v>
      </c>
      <c r="G142" s="59" t="s">
        <v>191</v>
      </c>
    </row>
    <row r="143" spans="1:7" ht="17.100000000000001" customHeight="1" x14ac:dyDescent="0.3">
      <c r="A143" s="57" t="s">
        <v>187</v>
      </c>
      <c r="B143" s="20" t="s">
        <v>19</v>
      </c>
      <c r="C143" s="20" t="s">
        <v>82</v>
      </c>
      <c r="D143" s="20" t="s">
        <v>79</v>
      </c>
      <c r="E143" s="21" t="s">
        <v>191</v>
      </c>
      <c r="F143" s="29">
        <v>1</v>
      </c>
      <c r="G143" s="59" t="s">
        <v>189</v>
      </c>
    </row>
    <row r="144" spans="1:7" ht="17.100000000000001" customHeight="1" x14ac:dyDescent="0.3">
      <c r="A144" s="57" t="s">
        <v>187</v>
      </c>
      <c r="B144" s="20" t="s">
        <v>19</v>
      </c>
      <c r="C144" s="20" t="s">
        <v>82</v>
      </c>
      <c r="D144" s="20" t="s">
        <v>80</v>
      </c>
      <c r="E144" s="21" t="s">
        <v>191</v>
      </c>
      <c r="F144" s="29">
        <v>1</v>
      </c>
      <c r="G144" s="59" t="s">
        <v>189</v>
      </c>
    </row>
    <row r="145" spans="1:7" ht="17.100000000000001" customHeight="1" x14ac:dyDescent="0.3">
      <c r="A145" s="57" t="s">
        <v>187</v>
      </c>
      <c r="B145" s="20" t="s">
        <v>19</v>
      </c>
      <c r="C145" s="20" t="s">
        <v>83</v>
      </c>
      <c r="D145" s="20" t="s">
        <v>79</v>
      </c>
      <c r="E145" s="21">
        <v>11</v>
      </c>
      <c r="F145" s="28" t="s">
        <v>191</v>
      </c>
      <c r="G145" s="59" t="s">
        <v>191</v>
      </c>
    </row>
    <row r="146" spans="1:7" ht="17.100000000000001" customHeight="1" x14ac:dyDescent="0.3">
      <c r="A146" s="57" t="s">
        <v>187</v>
      </c>
      <c r="B146" s="20" t="s">
        <v>19</v>
      </c>
      <c r="C146" s="20" t="s">
        <v>83</v>
      </c>
      <c r="D146" s="20" t="s">
        <v>80</v>
      </c>
      <c r="E146" s="21" t="s">
        <v>191</v>
      </c>
      <c r="F146" s="29">
        <v>1</v>
      </c>
      <c r="G146" s="59" t="s">
        <v>189</v>
      </c>
    </row>
    <row r="147" spans="1:7" ht="17.100000000000001" customHeight="1" x14ac:dyDescent="0.3">
      <c r="A147" s="57" t="s">
        <v>187</v>
      </c>
      <c r="B147" s="20" t="s">
        <v>19</v>
      </c>
      <c r="C147" s="20" t="s">
        <v>84</v>
      </c>
      <c r="D147" s="20" t="s">
        <v>79</v>
      </c>
      <c r="E147" s="21" t="s">
        <v>191</v>
      </c>
      <c r="F147" s="29">
        <v>1</v>
      </c>
      <c r="G147" s="59" t="s">
        <v>189</v>
      </c>
    </row>
    <row r="148" spans="1:7" ht="17.100000000000001" customHeight="1" x14ac:dyDescent="0.3">
      <c r="A148" s="57" t="s">
        <v>187</v>
      </c>
      <c r="B148" s="20" t="s">
        <v>19</v>
      </c>
      <c r="C148" s="20" t="s">
        <v>84</v>
      </c>
      <c r="D148" s="20" t="s">
        <v>80</v>
      </c>
      <c r="E148" s="21" t="s">
        <v>191</v>
      </c>
      <c r="F148" s="29">
        <v>1</v>
      </c>
      <c r="G148" s="59" t="s">
        <v>189</v>
      </c>
    </row>
    <row r="149" spans="1:7" ht="17.100000000000001" customHeight="1" x14ac:dyDescent="0.3">
      <c r="A149" s="57" t="s">
        <v>187</v>
      </c>
      <c r="B149" s="20" t="s">
        <v>20</v>
      </c>
      <c r="C149" s="20" t="s">
        <v>78</v>
      </c>
      <c r="D149" s="20" t="s">
        <v>79</v>
      </c>
      <c r="E149" s="21">
        <v>19</v>
      </c>
      <c r="F149" s="28" t="s">
        <v>191</v>
      </c>
      <c r="G149" s="59" t="s">
        <v>191</v>
      </c>
    </row>
    <row r="150" spans="1:7" ht="17.100000000000001" customHeight="1" x14ac:dyDescent="0.3">
      <c r="A150" s="57" t="s">
        <v>187</v>
      </c>
      <c r="B150" s="20" t="s">
        <v>20</v>
      </c>
      <c r="C150" s="20" t="s">
        <v>78</v>
      </c>
      <c r="D150" s="20" t="s">
        <v>80</v>
      </c>
      <c r="E150" s="21">
        <v>26</v>
      </c>
      <c r="F150" s="28" t="s">
        <v>191</v>
      </c>
      <c r="G150" s="59" t="s">
        <v>191</v>
      </c>
    </row>
    <row r="151" spans="1:7" ht="17.100000000000001" customHeight="1" x14ac:dyDescent="0.3">
      <c r="A151" s="57" t="s">
        <v>187</v>
      </c>
      <c r="B151" s="20" t="s">
        <v>20</v>
      </c>
      <c r="C151" s="20" t="s">
        <v>81</v>
      </c>
      <c r="D151" s="20" t="s">
        <v>79</v>
      </c>
      <c r="E151" s="21">
        <v>15</v>
      </c>
      <c r="F151" s="28" t="s">
        <v>191</v>
      </c>
      <c r="G151" s="59" t="s">
        <v>191</v>
      </c>
    </row>
    <row r="152" spans="1:7" ht="17.100000000000001" customHeight="1" x14ac:dyDescent="0.3">
      <c r="A152" s="57" t="s">
        <v>187</v>
      </c>
      <c r="B152" s="20" t="s">
        <v>20</v>
      </c>
      <c r="C152" s="20" t="s">
        <v>81</v>
      </c>
      <c r="D152" s="20" t="s">
        <v>80</v>
      </c>
      <c r="E152" s="21">
        <v>37</v>
      </c>
      <c r="F152" s="28" t="s">
        <v>191</v>
      </c>
      <c r="G152" s="59" t="s">
        <v>191</v>
      </c>
    </row>
    <row r="153" spans="1:7" ht="17.100000000000001" customHeight="1" x14ac:dyDescent="0.3">
      <c r="A153" s="57" t="s">
        <v>187</v>
      </c>
      <c r="B153" s="20" t="s">
        <v>20</v>
      </c>
      <c r="C153" s="20" t="s">
        <v>82</v>
      </c>
      <c r="D153" s="20" t="s">
        <v>79</v>
      </c>
      <c r="E153" s="21" t="s">
        <v>191</v>
      </c>
      <c r="F153" s="29">
        <v>1</v>
      </c>
      <c r="G153" s="59" t="s">
        <v>189</v>
      </c>
    </row>
    <row r="154" spans="1:7" ht="17.100000000000001" customHeight="1" x14ac:dyDescent="0.3">
      <c r="A154" s="57" t="s">
        <v>187</v>
      </c>
      <c r="B154" s="20" t="s">
        <v>20</v>
      </c>
      <c r="C154" s="20" t="s">
        <v>82</v>
      </c>
      <c r="D154" s="20" t="s">
        <v>80</v>
      </c>
      <c r="E154" s="21" t="s">
        <v>191</v>
      </c>
      <c r="F154" s="29">
        <v>1</v>
      </c>
      <c r="G154" s="59" t="s">
        <v>189</v>
      </c>
    </row>
    <row r="155" spans="1:7" ht="17.100000000000001" customHeight="1" x14ac:dyDescent="0.3">
      <c r="A155" s="57" t="s">
        <v>187</v>
      </c>
      <c r="B155" s="20" t="s">
        <v>20</v>
      </c>
      <c r="C155" s="20" t="s">
        <v>83</v>
      </c>
      <c r="D155" s="20" t="s">
        <v>79</v>
      </c>
      <c r="E155" s="21">
        <v>11</v>
      </c>
      <c r="F155" s="28" t="s">
        <v>191</v>
      </c>
      <c r="G155" s="59" t="s">
        <v>191</v>
      </c>
    </row>
    <row r="156" spans="1:7" ht="17.100000000000001" customHeight="1" x14ac:dyDescent="0.3">
      <c r="A156" s="57" t="s">
        <v>187</v>
      </c>
      <c r="B156" s="20" t="s">
        <v>20</v>
      </c>
      <c r="C156" s="20" t="s">
        <v>83</v>
      </c>
      <c r="D156" s="20" t="s">
        <v>80</v>
      </c>
      <c r="E156" s="21">
        <v>12</v>
      </c>
      <c r="F156" s="28" t="s">
        <v>191</v>
      </c>
      <c r="G156" s="59" t="s">
        <v>191</v>
      </c>
    </row>
    <row r="157" spans="1:7" ht="17.100000000000001" customHeight="1" x14ac:dyDescent="0.3">
      <c r="A157" s="57" t="s">
        <v>187</v>
      </c>
      <c r="B157" s="20" t="s">
        <v>20</v>
      </c>
      <c r="C157" s="20" t="s">
        <v>84</v>
      </c>
      <c r="D157" s="20" t="s">
        <v>79</v>
      </c>
      <c r="E157" s="21" t="s">
        <v>191</v>
      </c>
      <c r="F157" s="29">
        <v>1</v>
      </c>
      <c r="G157" s="59" t="s">
        <v>189</v>
      </c>
    </row>
    <row r="158" spans="1:7" ht="17.100000000000001" customHeight="1" x14ac:dyDescent="0.3">
      <c r="A158" s="57" t="s">
        <v>187</v>
      </c>
      <c r="B158" s="20" t="s">
        <v>20</v>
      </c>
      <c r="C158" s="20" t="s">
        <v>84</v>
      </c>
      <c r="D158" s="20" t="s">
        <v>80</v>
      </c>
      <c r="E158" s="21" t="s">
        <v>191</v>
      </c>
      <c r="F158" s="29">
        <v>1</v>
      </c>
      <c r="G158" s="59" t="s">
        <v>189</v>
      </c>
    </row>
    <row r="159" spans="1:7" ht="17.100000000000001" customHeight="1" x14ac:dyDescent="0.3">
      <c r="A159" s="57" t="s">
        <v>187</v>
      </c>
      <c r="B159" s="20" t="s">
        <v>21</v>
      </c>
      <c r="C159" s="20" t="s">
        <v>78</v>
      </c>
      <c r="D159" s="20" t="s">
        <v>79</v>
      </c>
      <c r="E159" s="21" t="s">
        <v>191</v>
      </c>
      <c r="F159" s="29">
        <v>1</v>
      </c>
      <c r="G159" s="59" t="s">
        <v>189</v>
      </c>
    </row>
    <row r="160" spans="1:7" ht="17.100000000000001" customHeight="1" x14ac:dyDescent="0.3">
      <c r="A160" s="57" t="s">
        <v>187</v>
      </c>
      <c r="B160" s="20" t="s">
        <v>21</v>
      </c>
      <c r="C160" s="20" t="s">
        <v>78</v>
      </c>
      <c r="D160" s="20" t="s">
        <v>80</v>
      </c>
      <c r="E160" s="21" t="s">
        <v>191</v>
      </c>
      <c r="F160" s="29">
        <v>1</v>
      </c>
      <c r="G160" s="59" t="s">
        <v>189</v>
      </c>
    </row>
    <row r="161" spans="1:7" ht="17.100000000000001" customHeight="1" x14ac:dyDescent="0.3">
      <c r="A161" s="57" t="s">
        <v>187</v>
      </c>
      <c r="B161" s="20" t="s">
        <v>21</v>
      </c>
      <c r="C161" s="20" t="s">
        <v>81</v>
      </c>
      <c r="D161" s="20" t="s">
        <v>79</v>
      </c>
      <c r="E161" s="21" t="s">
        <v>191</v>
      </c>
      <c r="F161" s="29">
        <v>1</v>
      </c>
      <c r="G161" s="59" t="s">
        <v>189</v>
      </c>
    </row>
    <row r="162" spans="1:7" ht="17.100000000000001" customHeight="1" x14ac:dyDescent="0.3">
      <c r="A162" s="57" t="s">
        <v>187</v>
      </c>
      <c r="B162" s="20" t="s">
        <v>21</v>
      </c>
      <c r="C162" s="20" t="s">
        <v>81</v>
      </c>
      <c r="D162" s="20" t="s">
        <v>80</v>
      </c>
      <c r="E162" s="21" t="s">
        <v>191</v>
      </c>
      <c r="F162" s="29">
        <v>1</v>
      </c>
      <c r="G162" s="59" t="s">
        <v>189</v>
      </c>
    </row>
    <row r="163" spans="1:7" ht="17.100000000000001" customHeight="1" x14ac:dyDescent="0.3">
      <c r="A163" s="57" t="s">
        <v>187</v>
      </c>
      <c r="B163" s="20" t="s">
        <v>21</v>
      </c>
      <c r="C163" s="20" t="s">
        <v>83</v>
      </c>
      <c r="D163" s="20" t="s">
        <v>79</v>
      </c>
      <c r="E163" s="21" t="s">
        <v>191</v>
      </c>
      <c r="F163" s="29">
        <v>1</v>
      </c>
      <c r="G163" s="59" t="s">
        <v>189</v>
      </c>
    </row>
    <row r="164" spans="1:7" ht="17.100000000000001" customHeight="1" x14ac:dyDescent="0.3">
      <c r="A164" s="57" t="s">
        <v>187</v>
      </c>
      <c r="B164" s="20" t="s">
        <v>21</v>
      </c>
      <c r="C164" s="20" t="s">
        <v>83</v>
      </c>
      <c r="D164" s="20" t="s">
        <v>80</v>
      </c>
      <c r="E164" s="21" t="s">
        <v>191</v>
      </c>
      <c r="F164" s="29">
        <v>1</v>
      </c>
      <c r="G164" s="59" t="s">
        <v>189</v>
      </c>
    </row>
    <row r="165" spans="1:7" ht="17.100000000000001" customHeight="1" x14ac:dyDescent="0.3">
      <c r="A165" s="57" t="s">
        <v>187</v>
      </c>
      <c r="B165" s="20" t="s">
        <v>21</v>
      </c>
      <c r="C165" s="20" t="s">
        <v>84</v>
      </c>
      <c r="D165" s="20" t="s">
        <v>79</v>
      </c>
      <c r="E165" s="21" t="s">
        <v>191</v>
      </c>
      <c r="F165" s="29">
        <v>1</v>
      </c>
      <c r="G165" s="59" t="s">
        <v>189</v>
      </c>
    </row>
    <row r="166" spans="1:7" ht="17.100000000000001" customHeight="1" x14ac:dyDescent="0.3">
      <c r="A166" s="57" t="s">
        <v>187</v>
      </c>
      <c r="B166" s="20" t="s">
        <v>22</v>
      </c>
      <c r="C166" s="20" t="s">
        <v>78</v>
      </c>
      <c r="D166" s="20" t="s">
        <v>79</v>
      </c>
      <c r="E166" s="21">
        <v>2584</v>
      </c>
      <c r="F166" s="28" t="s">
        <v>191</v>
      </c>
      <c r="G166" s="59" t="s">
        <v>191</v>
      </c>
    </row>
    <row r="167" spans="1:7" ht="17.100000000000001" customHeight="1" x14ac:dyDescent="0.3">
      <c r="A167" s="57" t="s">
        <v>187</v>
      </c>
      <c r="B167" s="20" t="s">
        <v>22</v>
      </c>
      <c r="C167" s="20" t="s">
        <v>78</v>
      </c>
      <c r="D167" s="20" t="s">
        <v>80</v>
      </c>
      <c r="E167" s="21">
        <v>2595</v>
      </c>
      <c r="F167" s="28" t="s">
        <v>191</v>
      </c>
      <c r="G167" s="59" t="s">
        <v>191</v>
      </c>
    </row>
    <row r="168" spans="1:7" ht="17.100000000000001" customHeight="1" x14ac:dyDescent="0.3">
      <c r="A168" s="57" t="s">
        <v>187</v>
      </c>
      <c r="B168" s="20" t="s">
        <v>22</v>
      </c>
      <c r="C168" s="20" t="s">
        <v>81</v>
      </c>
      <c r="D168" s="20" t="s">
        <v>79</v>
      </c>
      <c r="E168" s="21">
        <v>8257</v>
      </c>
      <c r="F168" s="28" t="s">
        <v>191</v>
      </c>
      <c r="G168" s="59" t="s">
        <v>191</v>
      </c>
    </row>
    <row r="169" spans="1:7" ht="17.100000000000001" customHeight="1" x14ac:dyDescent="0.3">
      <c r="A169" s="57" t="s">
        <v>187</v>
      </c>
      <c r="B169" s="20" t="s">
        <v>22</v>
      </c>
      <c r="C169" s="20" t="s">
        <v>81</v>
      </c>
      <c r="D169" s="20" t="s">
        <v>80</v>
      </c>
      <c r="E169" s="21">
        <v>9095</v>
      </c>
      <c r="F169" s="28" t="s">
        <v>191</v>
      </c>
      <c r="G169" s="59" t="s">
        <v>191</v>
      </c>
    </row>
    <row r="170" spans="1:7" ht="17.100000000000001" customHeight="1" x14ac:dyDescent="0.3">
      <c r="A170" s="57" t="s">
        <v>187</v>
      </c>
      <c r="B170" s="20" t="s">
        <v>22</v>
      </c>
      <c r="C170" s="20" t="s">
        <v>82</v>
      </c>
      <c r="D170" s="20" t="s">
        <v>79</v>
      </c>
      <c r="E170" s="21">
        <v>539</v>
      </c>
      <c r="F170" s="28" t="s">
        <v>191</v>
      </c>
      <c r="G170" s="59" t="s">
        <v>191</v>
      </c>
    </row>
    <row r="171" spans="1:7" ht="17.100000000000001" customHeight="1" x14ac:dyDescent="0.3">
      <c r="A171" s="57" t="s">
        <v>187</v>
      </c>
      <c r="B171" s="20" t="s">
        <v>22</v>
      </c>
      <c r="C171" s="20" t="s">
        <v>82</v>
      </c>
      <c r="D171" s="20" t="s">
        <v>80</v>
      </c>
      <c r="E171" s="21">
        <v>574</v>
      </c>
      <c r="F171" s="28" t="s">
        <v>191</v>
      </c>
      <c r="G171" s="59" t="s">
        <v>191</v>
      </c>
    </row>
    <row r="172" spans="1:7" ht="17.100000000000001" customHeight="1" x14ac:dyDescent="0.3">
      <c r="A172" s="57" t="s">
        <v>187</v>
      </c>
      <c r="B172" s="20" t="s">
        <v>22</v>
      </c>
      <c r="C172" s="20" t="s">
        <v>83</v>
      </c>
      <c r="D172" s="20" t="s">
        <v>79</v>
      </c>
      <c r="E172" s="21">
        <v>905</v>
      </c>
      <c r="F172" s="28" t="s">
        <v>191</v>
      </c>
      <c r="G172" s="59" t="s">
        <v>191</v>
      </c>
    </row>
    <row r="173" spans="1:7" ht="17.100000000000001" customHeight="1" x14ac:dyDescent="0.3">
      <c r="A173" s="57" t="s">
        <v>187</v>
      </c>
      <c r="B173" s="20" t="s">
        <v>22</v>
      </c>
      <c r="C173" s="20" t="s">
        <v>83</v>
      </c>
      <c r="D173" s="20" t="s">
        <v>80</v>
      </c>
      <c r="E173" s="21">
        <v>807</v>
      </c>
      <c r="F173" s="28" t="s">
        <v>191</v>
      </c>
      <c r="G173" s="59" t="s">
        <v>191</v>
      </c>
    </row>
    <row r="174" spans="1:7" ht="17.100000000000001" customHeight="1" x14ac:dyDescent="0.3">
      <c r="A174" s="57" t="s">
        <v>187</v>
      </c>
      <c r="B174" s="20" t="s">
        <v>22</v>
      </c>
      <c r="C174" s="20" t="s">
        <v>84</v>
      </c>
      <c r="D174" s="20" t="s">
        <v>79</v>
      </c>
      <c r="E174" s="21">
        <v>1061</v>
      </c>
      <c r="F174" s="28" t="s">
        <v>191</v>
      </c>
      <c r="G174" s="59" t="s">
        <v>191</v>
      </c>
    </row>
    <row r="175" spans="1:7" ht="17.100000000000001" customHeight="1" x14ac:dyDescent="0.3">
      <c r="A175" s="57" t="s">
        <v>187</v>
      </c>
      <c r="B175" s="20" t="s">
        <v>22</v>
      </c>
      <c r="C175" s="20" t="s">
        <v>84</v>
      </c>
      <c r="D175" s="20" t="s">
        <v>80</v>
      </c>
      <c r="E175" s="21">
        <v>1180</v>
      </c>
      <c r="F175" s="28" t="s">
        <v>191</v>
      </c>
      <c r="G175" s="59" t="s">
        <v>191</v>
      </c>
    </row>
    <row r="176" spans="1:7" ht="17.100000000000001" customHeight="1" x14ac:dyDescent="0.3">
      <c r="A176" s="57" t="s">
        <v>187</v>
      </c>
      <c r="B176" s="20" t="s">
        <v>23</v>
      </c>
      <c r="C176" s="20" t="s">
        <v>78</v>
      </c>
      <c r="D176" s="20" t="s">
        <v>79</v>
      </c>
      <c r="E176" s="21">
        <v>58</v>
      </c>
      <c r="F176" s="28" t="s">
        <v>191</v>
      </c>
      <c r="G176" s="59" t="s">
        <v>191</v>
      </c>
    </row>
    <row r="177" spans="1:7" ht="17.100000000000001" customHeight="1" x14ac:dyDescent="0.3">
      <c r="A177" s="57" t="s">
        <v>187</v>
      </c>
      <c r="B177" s="20" t="s">
        <v>23</v>
      </c>
      <c r="C177" s="20" t="s">
        <v>78</v>
      </c>
      <c r="D177" s="20" t="s">
        <v>80</v>
      </c>
      <c r="E177" s="21">
        <v>60</v>
      </c>
      <c r="F177" s="28" t="s">
        <v>191</v>
      </c>
      <c r="G177" s="59" t="s">
        <v>191</v>
      </c>
    </row>
    <row r="178" spans="1:7" ht="17.100000000000001" customHeight="1" x14ac:dyDescent="0.3">
      <c r="A178" s="57" t="s">
        <v>187</v>
      </c>
      <c r="B178" s="20" t="s">
        <v>23</v>
      </c>
      <c r="C178" s="20" t="s">
        <v>81</v>
      </c>
      <c r="D178" s="20" t="s">
        <v>79</v>
      </c>
      <c r="E178" s="21">
        <v>81</v>
      </c>
      <c r="F178" s="28" t="s">
        <v>191</v>
      </c>
      <c r="G178" s="59" t="s">
        <v>191</v>
      </c>
    </row>
    <row r="179" spans="1:7" ht="17.100000000000001" customHeight="1" x14ac:dyDescent="0.3">
      <c r="A179" s="57" t="s">
        <v>187</v>
      </c>
      <c r="B179" s="20" t="s">
        <v>23</v>
      </c>
      <c r="C179" s="20" t="s">
        <v>81</v>
      </c>
      <c r="D179" s="20" t="s">
        <v>80</v>
      </c>
      <c r="E179" s="21">
        <v>75</v>
      </c>
      <c r="F179" s="28" t="s">
        <v>191</v>
      </c>
      <c r="G179" s="59" t="s">
        <v>191</v>
      </c>
    </row>
    <row r="180" spans="1:7" ht="17.100000000000001" customHeight="1" x14ac:dyDescent="0.3">
      <c r="A180" s="57" t="s">
        <v>187</v>
      </c>
      <c r="B180" s="20" t="s">
        <v>23</v>
      </c>
      <c r="C180" s="20" t="s">
        <v>82</v>
      </c>
      <c r="D180" s="20" t="s">
        <v>79</v>
      </c>
      <c r="E180" s="21" t="s">
        <v>191</v>
      </c>
      <c r="F180" s="29">
        <v>1</v>
      </c>
      <c r="G180" s="59" t="s">
        <v>189</v>
      </c>
    </row>
    <row r="181" spans="1:7" ht="17.100000000000001" customHeight="1" x14ac:dyDescent="0.3">
      <c r="A181" s="57" t="s">
        <v>187</v>
      </c>
      <c r="B181" s="20" t="s">
        <v>23</v>
      </c>
      <c r="C181" s="20" t="s">
        <v>82</v>
      </c>
      <c r="D181" s="20" t="s">
        <v>80</v>
      </c>
      <c r="E181" s="21" t="s">
        <v>191</v>
      </c>
      <c r="F181" s="29">
        <v>1</v>
      </c>
      <c r="G181" s="59" t="s">
        <v>189</v>
      </c>
    </row>
    <row r="182" spans="1:7" ht="17.100000000000001" customHeight="1" x14ac:dyDescent="0.3">
      <c r="A182" s="57" t="s">
        <v>187</v>
      </c>
      <c r="B182" s="20" t="s">
        <v>23</v>
      </c>
      <c r="C182" s="20" t="s">
        <v>83</v>
      </c>
      <c r="D182" s="20" t="s">
        <v>79</v>
      </c>
      <c r="E182" s="21">
        <v>12</v>
      </c>
      <c r="F182" s="28" t="s">
        <v>191</v>
      </c>
      <c r="G182" s="59" t="s">
        <v>191</v>
      </c>
    </row>
    <row r="183" spans="1:7" ht="17.100000000000001" customHeight="1" x14ac:dyDescent="0.3">
      <c r="A183" s="57" t="s">
        <v>187</v>
      </c>
      <c r="B183" s="20" t="s">
        <v>23</v>
      </c>
      <c r="C183" s="20" t="s">
        <v>83</v>
      </c>
      <c r="D183" s="20" t="s">
        <v>80</v>
      </c>
      <c r="E183" s="21">
        <v>11</v>
      </c>
      <c r="F183" s="28" t="s">
        <v>191</v>
      </c>
      <c r="G183" s="59" t="s">
        <v>191</v>
      </c>
    </row>
    <row r="184" spans="1:7" ht="17.100000000000001" customHeight="1" x14ac:dyDescent="0.3">
      <c r="A184" s="57" t="s">
        <v>187</v>
      </c>
      <c r="B184" s="20" t="s">
        <v>23</v>
      </c>
      <c r="C184" s="20" t="s">
        <v>84</v>
      </c>
      <c r="D184" s="20" t="s">
        <v>79</v>
      </c>
      <c r="E184" s="21">
        <v>18</v>
      </c>
      <c r="F184" s="28" t="s">
        <v>191</v>
      </c>
      <c r="G184" s="59" t="s">
        <v>191</v>
      </c>
    </row>
    <row r="185" spans="1:7" ht="17.100000000000001" customHeight="1" x14ac:dyDescent="0.3">
      <c r="A185" s="57" t="s">
        <v>187</v>
      </c>
      <c r="B185" s="20" t="s">
        <v>23</v>
      </c>
      <c r="C185" s="20" t="s">
        <v>84</v>
      </c>
      <c r="D185" s="20" t="s">
        <v>80</v>
      </c>
      <c r="E185" s="21">
        <v>19</v>
      </c>
      <c r="F185" s="28" t="s">
        <v>191</v>
      </c>
      <c r="G185" s="59" t="s">
        <v>191</v>
      </c>
    </row>
    <row r="186" spans="1:7" ht="17.100000000000001" customHeight="1" x14ac:dyDescent="0.3">
      <c r="A186" s="57" t="s">
        <v>187</v>
      </c>
      <c r="B186" s="20" t="s">
        <v>24</v>
      </c>
      <c r="C186" s="20" t="s">
        <v>78</v>
      </c>
      <c r="D186" s="20" t="s">
        <v>79</v>
      </c>
      <c r="E186" s="21">
        <v>49</v>
      </c>
      <c r="F186" s="28" t="s">
        <v>191</v>
      </c>
      <c r="G186" s="59" t="s">
        <v>191</v>
      </c>
    </row>
    <row r="187" spans="1:7" ht="17.100000000000001" customHeight="1" x14ac:dyDescent="0.3">
      <c r="A187" s="57" t="s">
        <v>187</v>
      </c>
      <c r="B187" s="20" t="s">
        <v>24</v>
      </c>
      <c r="C187" s="20" t="s">
        <v>78</v>
      </c>
      <c r="D187" s="20" t="s">
        <v>80</v>
      </c>
      <c r="E187" s="21">
        <v>48</v>
      </c>
      <c r="F187" s="28" t="s">
        <v>191</v>
      </c>
      <c r="G187" s="59" t="s">
        <v>191</v>
      </c>
    </row>
    <row r="188" spans="1:7" ht="17.100000000000001" customHeight="1" x14ac:dyDescent="0.3">
      <c r="A188" s="57" t="s">
        <v>187</v>
      </c>
      <c r="B188" s="20" t="s">
        <v>24</v>
      </c>
      <c r="C188" s="20" t="s">
        <v>81</v>
      </c>
      <c r="D188" s="20" t="s">
        <v>79</v>
      </c>
      <c r="E188" s="21">
        <v>139</v>
      </c>
      <c r="F188" s="28" t="s">
        <v>191</v>
      </c>
      <c r="G188" s="59" t="s">
        <v>191</v>
      </c>
    </row>
    <row r="189" spans="1:7" ht="17.100000000000001" customHeight="1" x14ac:dyDescent="0.3">
      <c r="A189" s="57" t="s">
        <v>187</v>
      </c>
      <c r="B189" s="20" t="s">
        <v>24</v>
      </c>
      <c r="C189" s="20" t="s">
        <v>81</v>
      </c>
      <c r="D189" s="20" t="s">
        <v>80</v>
      </c>
      <c r="E189" s="21">
        <v>170</v>
      </c>
      <c r="F189" s="28" t="s">
        <v>191</v>
      </c>
      <c r="G189" s="59" t="s">
        <v>191</v>
      </c>
    </row>
    <row r="190" spans="1:7" ht="17.100000000000001" customHeight="1" x14ac:dyDescent="0.3">
      <c r="A190" s="57" t="s">
        <v>187</v>
      </c>
      <c r="B190" s="20" t="s">
        <v>24</v>
      </c>
      <c r="C190" s="20" t="s">
        <v>82</v>
      </c>
      <c r="D190" s="20" t="s">
        <v>79</v>
      </c>
      <c r="E190" s="21" t="s">
        <v>191</v>
      </c>
      <c r="F190" s="29">
        <v>1</v>
      </c>
      <c r="G190" s="59" t="s">
        <v>189</v>
      </c>
    </row>
    <row r="191" spans="1:7" ht="17.100000000000001" customHeight="1" x14ac:dyDescent="0.3">
      <c r="A191" s="57" t="s">
        <v>187</v>
      </c>
      <c r="B191" s="20" t="s">
        <v>24</v>
      </c>
      <c r="C191" s="20" t="s">
        <v>82</v>
      </c>
      <c r="D191" s="20" t="s">
        <v>80</v>
      </c>
      <c r="E191" s="21" t="s">
        <v>191</v>
      </c>
      <c r="F191" s="29">
        <v>1</v>
      </c>
      <c r="G191" s="59" t="s">
        <v>189</v>
      </c>
    </row>
    <row r="192" spans="1:7" ht="17.100000000000001" customHeight="1" x14ac:dyDescent="0.3">
      <c r="A192" s="57" t="s">
        <v>187</v>
      </c>
      <c r="B192" s="20" t="s">
        <v>24</v>
      </c>
      <c r="C192" s="20" t="s">
        <v>83</v>
      </c>
      <c r="D192" s="20" t="s">
        <v>79</v>
      </c>
      <c r="E192" s="21" t="s">
        <v>191</v>
      </c>
      <c r="F192" s="29">
        <v>1</v>
      </c>
      <c r="G192" s="59" t="s">
        <v>189</v>
      </c>
    </row>
    <row r="193" spans="1:7" ht="17.100000000000001" customHeight="1" x14ac:dyDescent="0.3">
      <c r="A193" s="57" t="s">
        <v>187</v>
      </c>
      <c r="B193" s="20" t="s">
        <v>24</v>
      </c>
      <c r="C193" s="20" t="s">
        <v>83</v>
      </c>
      <c r="D193" s="20" t="s">
        <v>80</v>
      </c>
      <c r="E193" s="21">
        <v>11</v>
      </c>
      <c r="F193" s="28" t="s">
        <v>191</v>
      </c>
      <c r="G193" s="59" t="s">
        <v>191</v>
      </c>
    </row>
    <row r="194" spans="1:7" ht="17.100000000000001" customHeight="1" x14ac:dyDescent="0.3">
      <c r="A194" s="57" t="s">
        <v>187</v>
      </c>
      <c r="B194" s="20" t="s">
        <v>24</v>
      </c>
      <c r="C194" s="20" t="s">
        <v>84</v>
      </c>
      <c r="D194" s="20" t="s">
        <v>79</v>
      </c>
      <c r="E194" s="21">
        <v>29</v>
      </c>
      <c r="F194" s="28" t="s">
        <v>191</v>
      </c>
      <c r="G194" s="59" t="s">
        <v>191</v>
      </c>
    </row>
    <row r="195" spans="1:7" ht="17.100000000000001" customHeight="1" x14ac:dyDescent="0.3">
      <c r="A195" s="57" t="s">
        <v>187</v>
      </c>
      <c r="B195" s="20" t="s">
        <v>24</v>
      </c>
      <c r="C195" s="20" t="s">
        <v>84</v>
      </c>
      <c r="D195" s="20" t="s">
        <v>80</v>
      </c>
      <c r="E195" s="21">
        <v>25</v>
      </c>
      <c r="F195" s="28" t="s">
        <v>191</v>
      </c>
      <c r="G195" s="59" t="s">
        <v>191</v>
      </c>
    </row>
    <row r="196" spans="1:7" ht="17.100000000000001" customHeight="1" x14ac:dyDescent="0.3">
      <c r="A196" s="57" t="s">
        <v>187</v>
      </c>
      <c r="B196" s="20" t="s">
        <v>25</v>
      </c>
      <c r="C196" s="20" t="s">
        <v>78</v>
      </c>
      <c r="D196" s="20" t="s">
        <v>79</v>
      </c>
      <c r="E196" s="21" t="s">
        <v>191</v>
      </c>
      <c r="F196" s="29">
        <v>1</v>
      </c>
      <c r="G196" s="59" t="s">
        <v>189</v>
      </c>
    </row>
    <row r="197" spans="1:7" ht="17.100000000000001" customHeight="1" x14ac:dyDescent="0.3">
      <c r="A197" s="57" t="s">
        <v>187</v>
      </c>
      <c r="B197" s="20" t="s">
        <v>25</v>
      </c>
      <c r="C197" s="20" t="s">
        <v>78</v>
      </c>
      <c r="D197" s="20" t="s">
        <v>80</v>
      </c>
      <c r="E197" s="21" t="s">
        <v>191</v>
      </c>
      <c r="F197" s="29">
        <v>1</v>
      </c>
      <c r="G197" s="59" t="s">
        <v>189</v>
      </c>
    </row>
    <row r="198" spans="1:7" ht="17.100000000000001" customHeight="1" x14ac:dyDescent="0.3">
      <c r="A198" s="57" t="s">
        <v>187</v>
      </c>
      <c r="B198" s="20" t="s">
        <v>25</v>
      </c>
      <c r="C198" s="20" t="s">
        <v>81</v>
      </c>
      <c r="D198" s="20" t="s">
        <v>79</v>
      </c>
      <c r="E198" s="21" t="s">
        <v>191</v>
      </c>
      <c r="F198" s="29">
        <v>1</v>
      </c>
      <c r="G198" s="59" t="s">
        <v>189</v>
      </c>
    </row>
    <row r="199" spans="1:7" ht="17.100000000000001" customHeight="1" x14ac:dyDescent="0.3">
      <c r="A199" s="57" t="s">
        <v>187</v>
      </c>
      <c r="B199" s="20" t="s">
        <v>25</v>
      </c>
      <c r="C199" s="20" t="s">
        <v>81</v>
      </c>
      <c r="D199" s="20" t="s">
        <v>80</v>
      </c>
      <c r="E199" s="21" t="s">
        <v>191</v>
      </c>
      <c r="F199" s="29">
        <v>1</v>
      </c>
      <c r="G199" s="59" t="s">
        <v>189</v>
      </c>
    </row>
    <row r="200" spans="1:7" ht="17.100000000000001" customHeight="1" x14ac:dyDescent="0.3">
      <c r="A200" s="57" t="s">
        <v>187</v>
      </c>
      <c r="B200" s="20" t="s">
        <v>25</v>
      </c>
      <c r="C200" s="20" t="s">
        <v>83</v>
      </c>
      <c r="D200" s="20" t="s">
        <v>79</v>
      </c>
      <c r="E200" s="21" t="s">
        <v>191</v>
      </c>
      <c r="F200" s="29">
        <v>1</v>
      </c>
      <c r="G200" s="59" t="s">
        <v>189</v>
      </c>
    </row>
    <row r="201" spans="1:7" ht="17.100000000000001" customHeight="1" x14ac:dyDescent="0.3">
      <c r="A201" s="57" t="s">
        <v>187</v>
      </c>
      <c r="B201" s="20" t="s">
        <v>25</v>
      </c>
      <c r="C201" s="20" t="s">
        <v>84</v>
      </c>
      <c r="D201" s="20" t="s">
        <v>79</v>
      </c>
      <c r="E201" s="21" t="s">
        <v>191</v>
      </c>
      <c r="F201" s="29">
        <v>1</v>
      </c>
      <c r="G201" s="59" t="s">
        <v>189</v>
      </c>
    </row>
    <row r="202" spans="1:7" ht="17.100000000000001" customHeight="1" x14ac:dyDescent="0.3">
      <c r="A202" s="57" t="s">
        <v>187</v>
      </c>
      <c r="B202" s="20" t="s">
        <v>25</v>
      </c>
      <c r="C202" s="20" t="s">
        <v>84</v>
      </c>
      <c r="D202" s="20" t="s">
        <v>80</v>
      </c>
      <c r="E202" s="21" t="s">
        <v>191</v>
      </c>
      <c r="F202" s="29">
        <v>1</v>
      </c>
      <c r="G202" s="59" t="s">
        <v>189</v>
      </c>
    </row>
    <row r="203" spans="1:7" ht="17.100000000000001" customHeight="1" x14ac:dyDescent="0.3">
      <c r="A203" s="57" t="s">
        <v>187</v>
      </c>
      <c r="B203" s="20" t="s">
        <v>26</v>
      </c>
      <c r="C203" s="20" t="s">
        <v>78</v>
      </c>
      <c r="D203" s="20" t="s">
        <v>79</v>
      </c>
      <c r="E203" s="21">
        <v>20</v>
      </c>
      <c r="F203" s="28" t="s">
        <v>191</v>
      </c>
      <c r="G203" s="59" t="s">
        <v>191</v>
      </c>
    </row>
    <row r="204" spans="1:7" ht="17.100000000000001" customHeight="1" x14ac:dyDescent="0.3">
      <c r="A204" s="57" t="s">
        <v>187</v>
      </c>
      <c r="B204" s="20" t="s">
        <v>26</v>
      </c>
      <c r="C204" s="20" t="s">
        <v>78</v>
      </c>
      <c r="D204" s="20" t="s">
        <v>80</v>
      </c>
      <c r="E204" s="21">
        <v>30</v>
      </c>
      <c r="F204" s="28" t="s">
        <v>191</v>
      </c>
      <c r="G204" s="59" t="s">
        <v>191</v>
      </c>
    </row>
    <row r="205" spans="1:7" ht="17.100000000000001" customHeight="1" x14ac:dyDescent="0.3">
      <c r="A205" s="57" t="s">
        <v>187</v>
      </c>
      <c r="B205" s="20" t="s">
        <v>26</v>
      </c>
      <c r="C205" s="20" t="s">
        <v>81</v>
      </c>
      <c r="D205" s="20" t="s">
        <v>79</v>
      </c>
      <c r="E205" s="21">
        <v>25</v>
      </c>
      <c r="F205" s="28" t="s">
        <v>191</v>
      </c>
      <c r="G205" s="59" t="s">
        <v>191</v>
      </c>
    </row>
    <row r="206" spans="1:7" ht="17.100000000000001" customHeight="1" x14ac:dyDescent="0.3">
      <c r="A206" s="57" t="s">
        <v>187</v>
      </c>
      <c r="B206" s="20" t="s">
        <v>26</v>
      </c>
      <c r="C206" s="20" t="s">
        <v>81</v>
      </c>
      <c r="D206" s="20" t="s">
        <v>80</v>
      </c>
      <c r="E206" s="21">
        <v>41</v>
      </c>
      <c r="F206" s="28" t="s">
        <v>191</v>
      </c>
      <c r="G206" s="59" t="s">
        <v>191</v>
      </c>
    </row>
    <row r="207" spans="1:7" ht="17.100000000000001" customHeight="1" x14ac:dyDescent="0.3">
      <c r="A207" s="57" t="s">
        <v>187</v>
      </c>
      <c r="B207" s="20" t="s">
        <v>26</v>
      </c>
      <c r="C207" s="20" t="s">
        <v>82</v>
      </c>
      <c r="D207" s="20" t="s">
        <v>79</v>
      </c>
      <c r="E207" s="21" t="s">
        <v>191</v>
      </c>
      <c r="F207" s="29">
        <v>1</v>
      </c>
      <c r="G207" s="59" t="s">
        <v>189</v>
      </c>
    </row>
    <row r="208" spans="1:7" ht="17.100000000000001" customHeight="1" x14ac:dyDescent="0.3">
      <c r="A208" s="57" t="s">
        <v>187</v>
      </c>
      <c r="B208" s="20" t="s">
        <v>26</v>
      </c>
      <c r="C208" s="20" t="s">
        <v>82</v>
      </c>
      <c r="D208" s="20" t="s">
        <v>80</v>
      </c>
      <c r="E208" s="21" t="s">
        <v>191</v>
      </c>
      <c r="F208" s="29">
        <v>1</v>
      </c>
      <c r="G208" s="59" t="s">
        <v>189</v>
      </c>
    </row>
    <row r="209" spans="1:7" ht="17.100000000000001" customHeight="1" x14ac:dyDescent="0.3">
      <c r="A209" s="57" t="s">
        <v>187</v>
      </c>
      <c r="B209" s="20" t="s">
        <v>26</v>
      </c>
      <c r="C209" s="20" t="s">
        <v>83</v>
      </c>
      <c r="D209" s="20" t="s">
        <v>79</v>
      </c>
      <c r="E209" s="21" t="s">
        <v>191</v>
      </c>
      <c r="F209" s="29">
        <v>1</v>
      </c>
      <c r="G209" s="59" t="s">
        <v>189</v>
      </c>
    </row>
    <row r="210" spans="1:7" ht="17.100000000000001" customHeight="1" x14ac:dyDescent="0.3">
      <c r="A210" s="57" t="s">
        <v>187</v>
      </c>
      <c r="B210" s="20" t="s">
        <v>26</v>
      </c>
      <c r="C210" s="20" t="s">
        <v>83</v>
      </c>
      <c r="D210" s="20" t="s">
        <v>80</v>
      </c>
      <c r="E210" s="21" t="s">
        <v>191</v>
      </c>
      <c r="F210" s="29">
        <v>1</v>
      </c>
      <c r="G210" s="59" t="s">
        <v>189</v>
      </c>
    </row>
    <row r="211" spans="1:7" ht="17.100000000000001" customHeight="1" x14ac:dyDescent="0.3">
      <c r="A211" s="57" t="s">
        <v>187</v>
      </c>
      <c r="B211" s="20" t="s">
        <v>26</v>
      </c>
      <c r="C211" s="20" t="s">
        <v>84</v>
      </c>
      <c r="D211" s="20" t="s">
        <v>79</v>
      </c>
      <c r="E211" s="21" t="s">
        <v>191</v>
      </c>
      <c r="F211" s="29">
        <v>1</v>
      </c>
      <c r="G211" s="59" t="s">
        <v>189</v>
      </c>
    </row>
    <row r="212" spans="1:7" ht="17.100000000000001" customHeight="1" x14ac:dyDescent="0.3">
      <c r="A212" s="57" t="s">
        <v>187</v>
      </c>
      <c r="B212" s="20" t="s">
        <v>26</v>
      </c>
      <c r="C212" s="20" t="s">
        <v>84</v>
      </c>
      <c r="D212" s="20" t="s">
        <v>80</v>
      </c>
      <c r="E212" s="21" t="s">
        <v>191</v>
      </c>
      <c r="F212" s="29">
        <v>1</v>
      </c>
      <c r="G212" s="59" t="s">
        <v>189</v>
      </c>
    </row>
    <row r="213" spans="1:7" ht="17.100000000000001" customHeight="1" x14ac:dyDescent="0.3">
      <c r="A213" s="57" t="s">
        <v>187</v>
      </c>
      <c r="B213" s="20" t="s">
        <v>27</v>
      </c>
      <c r="C213" s="20" t="s">
        <v>78</v>
      </c>
      <c r="D213" s="20" t="s">
        <v>79</v>
      </c>
      <c r="E213" s="21">
        <v>120</v>
      </c>
      <c r="F213" s="28" t="s">
        <v>191</v>
      </c>
      <c r="G213" s="59" t="s">
        <v>191</v>
      </c>
    </row>
    <row r="214" spans="1:7" ht="17.100000000000001" customHeight="1" x14ac:dyDescent="0.3">
      <c r="A214" s="57" t="s">
        <v>187</v>
      </c>
      <c r="B214" s="20" t="s">
        <v>27</v>
      </c>
      <c r="C214" s="20" t="s">
        <v>78</v>
      </c>
      <c r="D214" s="20" t="s">
        <v>80</v>
      </c>
      <c r="E214" s="21">
        <v>123</v>
      </c>
      <c r="F214" s="28" t="s">
        <v>191</v>
      </c>
      <c r="G214" s="59" t="s">
        <v>191</v>
      </c>
    </row>
    <row r="215" spans="1:7" ht="17.100000000000001" customHeight="1" x14ac:dyDescent="0.3">
      <c r="A215" s="57" t="s">
        <v>187</v>
      </c>
      <c r="B215" s="20" t="s">
        <v>27</v>
      </c>
      <c r="C215" s="20" t="s">
        <v>81</v>
      </c>
      <c r="D215" s="20" t="s">
        <v>79</v>
      </c>
      <c r="E215" s="21">
        <v>103</v>
      </c>
      <c r="F215" s="28" t="s">
        <v>191</v>
      </c>
      <c r="G215" s="59" t="s">
        <v>191</v>
      </c>
    </row>
    <row r="216" spans="1:7" ht="17.100000000000001" customHeight="1" x14ac:dyDescent="0.3">
      <c r="A216" s="57" t="s">
        <v>187</v>
      </c>
      <c r="B216" s="20" t="s">
        <v>27</v>
      </c>
      <c r="C216" s="20" t="s">
        <v>81</v>
      </c>
      <c r="D216" s="20" t="s">
        <v>80</v>
      </c>
      <c r="E216" s="21">
        <v>139</v>
      </c>
      <c r="F216" s="28" t="s">
        <v>191</v>
      </c>
      <c r="G216" s="59" t="s">
        <v>191</v>
      </c>
    </row>
    <row r="217" spans="1:7" ht="17.100000000000001" customHeight="1" x14ac:dyDescent="0.3">
      <c r="A217" s="57" t="s">
        <v>187</v>
      </c>
      <c r="B217" s="20" t="s">
        <v>27</v>
      </c>
      <c r="C217" s="20" t="s">
        <v>82</v>
      </c>
      <c r="D217" s="20" t="s">
        <v>79</v>
      </c>
      <c r="E217" s="21" t="s">
        <v>191</v>
      </c>
      <c r="F217" s="29">
        <v>1</v>
      </c>
      <c r="G217" s="59" t="s">
        <v>189</v>
      </c>
    </row>
    <row r="218" spans="1:7" ht="17.100000000000001" customHeight="1" x14ac:dyDescent="0.3">
      <c r="A218" s="57" t="s">
        <v>187</v>
      </c>
      <c r="B218" s="20" t="s">
        <v>27</v>
      </c>
      <c r="C218" s="20" t="s">
        <v>82</v>
      </c>
      <c r="D218" s="20" t="s">
        <v>80</v>
      </c>
      <c r="E218" s="21">
        <v>17</v>
      </c>
      <c r="F218" s="28" t="s">
        <v>191</v>
      </c>
      <c r="G218" s="59" t="s">
        <v>191</v>
      </c>
    </row>
    <row r="219" spans="1:7" ht="17.100000000000001" customHeight="1" x14ac:dyDescent="0.3">
      <c r="A219" s="57" t="s">
        <v>187</v>
      </c>
      <c r="B219" s="20" t="s">
        <v>27</v>
      </c>
      <c r="C219" s="20" t="s">
        <v>83</v>
      </c>
      <c r="D219" s="20" t="s">
        <v>79</v>
      </c>
      <c r="E219" s="21" t="s">
        <v>191</v>
      </c>
      <c r="F219" s="29">
        <v>1</v>
      </c>
      <c r="G219" s="59" t="s">
        <v>189</v>
      </c>
    </row>
    <row r="220" spans="1:7" ht="17.100000000000001" customHeight="1" x14ac:dyDescent="0.3">
      <c r="A220" s="57" t="s">
        <v>187</v>
      </c>
      <c r="B220" s="20" t="s">
        <v>27</v>
      </c>
      <c r="C220" s="20" t="s">
        <v>83</v>
      </c>
      <c r="D220" s="20" t="s">
        <v>80</v>
      </c>
      <c r="E220" s="21" t="s">
        <v>191</v>
      </c>
      <c r="F220" s="29">
        <v>1</v>
      </c>
      <c r="G220" s="59" t="s">
        <v>189</v>
      </c>
    </row>
    <row r="221" spans="1:7" ht="17.100000000000001" customHeight="1" x14ac:dyDescent="0.3">
      <c r="A221" s="57" t="s">
        <v>187</v>
      </c>
      <c r="B221" s="20" t="s">
        <v>27</v>
      </c>
      <c r="C221" s="20" t="s">
        <v>84</v>
      </c>
      <c r="D221" s="20" t="s">
        <v>79</v>
      </c>
      <c r="E221" s="21">
        <v>25</v>
      </c>
      <c r="F221" s="28" t="s">
        <v>191</v>
      </c>
      <c r="G221" s="59" t="s">
        <v>191</v>
      </c>
    </row>
    <row r="222" spans="1:7" ht="17.100000000000001" customHeight="1" x14ac:dyDescent="0.3">
      <c r="A222" s="57" t="s">
        <v>187</v>
      </c>
      <c r="B222" s="20" t="s">
        <v>27</v>
      </c>
      <c r="C222" s="20" t="s">
        <v>84</v>
      </c>
      <c r="D222" s="20" t="s">
        <v>80</v>
      </c>
      <c r="E222" s="21">
        <v>21</v>
      </c>
      <c r="F222" s="28" t="s">
        <v>191</v>
      </c>
      <c r="G222" s="59" t="s">
        <v>191</v>
      </c>
    </row>
    <row r="223" spans="1:7" ht="17.100000000000001" customHeight="1" x14ac:dyDescent="0.3">
      <c r="A223" s="57" t="s">
        <v>187</v>
      </c>
      <c r="B223" s="20" t="s">
        <v>28</v>
      </c>
      <c r="C223" s="20" t="s">
        <v>78</v>
      </c>
      <c r="D223" s="20" t="s">
        <v>79</v>
      </c>
      <c r="E223" s="21" t="s">
        <v>191</v>
      </c>
      <c r="F223" s="29">
        <v>1</v>
      </c>
      <c r="G223" s="59" t="s">
        <v>189</v>
      </c>
    </row>
    <row r="224" spans="1:7" ht="17.100000000000001" customHeight="1" x14ac:dyDescent="0.3">
      <c r="A224" s="57" t="s">
        <v>187</v>
      </c>
      <c r="B224" s="20" t="s">
        <v>28</v>
      </c>
      <c r="C224" s="20" t="s">
        <v>78</v>
      </c>
      <c r="D224" s="20" t="s">
        <v>80</v>
      </c>
      <c r="E224" s="21" t="s">
        <v>191</v>
      </c>
      <c r="F224" s="29">
        <v>1</v>
      </c>
      <c r="G224" s="59" t="s">
        <v>189</v>
      </c>
    </row>
    <row r="225" spans="1:7" ht="17.100000000000001" customHeight="1" x14ac:dyDescent="0.3">
      <c r="A225" s="57" t="s">
        <v>187</v>
      </c>
      <c r="B225" s="20" t="s">
        <v>28</v>
      </c>
      <c r="C225" s="20" t="s">
        <v>81</v>
      </c>
      <c r="D225" s="20" t="s">
        <v>79</v>
      </c>
      <c r="E225" s="21" t="s">
        <v>191</v>
      </c>
      <c r="F225" s="29">
        <v>1</v>
      </c>
      <c r="G225" s="59" t="s">
        <v>189</v>
      </c>
    </row>
    <row r="226" spans="1:7" ht="17.100000000000001" customHeight="1" x14ac:dyDescent="0.3">
      <c r="A226" s="57" t="s">
        <v>187</v>
      </c>
      <c r="B226" s="20" t="s">
        <v>28</v>
      </c>
      <c r="C226" s="20" t="s">
        <v>81</v>
      </c>
      <c r="D226" s="20" t="s">
        <v>80</v>
      </c>
      <c r="E226" s="21" t="s">
        <v>191</v>
      </c>
      <c r="F226" s="29">
        <v>1</v>
      </c>
      <c r="G226" s="59" t="s">
        <v>189</v>
      </c>
    </row>
    <row r="227" spans="1:7" ht="17.100000000000001" customHeight="1" x14ac:dyDescent="0.3">
      <c r="A227" s="57" t="s">
        <v>187</v>
      </c>
      <c r="B227" s="20" t="s">
        <v>28</v>
      </c>
      <c r="C227" s="20" t="s">
        <v>82</v>
      </c>
      <c r="D227" s="20" t="s">
        <v>79</v>
      </c>
      <c r="E227" s="21" t="s">
        <v>191</v>
      </c>
      <c r="F227" s="29">
        <v>1</v>
      </c>
      <c r="G227" s="59" t="s">
        <v>189</v>
      </c>
    </row>
    <row r="228" spans="1:7" ht="17.100000000000001" customHeight="1" x14ac:dyDescent="0.3">
      <c r="A228" s="57" t="s">
        <v>187</v>
      </c>
      <c r="B228" s="20" t="s">
        <v>28</v>
      </c>
      <c r="C228" s="20" t="s">
        <v>82</v>
      </c>
      <c r="D228" s="20" t="s">
        <v>80</v>
      </c>
      <c r="E228" s="21" t="s">
        <v>191</v>
      </c>
      <c r="F228" s="29">
        <v>1</v>
      </c>
      <c r="G228" s="59" t="s">
        <v>189</v>
      </c>
    </row>
    <row r="229" spans="1:7" ht="17.100000000000001" customHeight="1" x14ac:dyDescent="0.3">
      <c r="A229" s="57" t="s">
        <v>187</v>
      </c>
      <c r="B229" s="20" t="s">
        <v>28</v>
      </c>
      <c r="C229" s="20" t="s">
        <v>83</v>
      </c>
      <c r="D229" s="20" t="s">
        <v>79</v>
      </c>
      <c r="E229" s="21" t="s">
        <v>191</v>
      </c>
      <c r="F229" s="29">
        <v>1</v>
      </c>
      <c r="G229" s="59" t="s">
        <v>189</v>
      </c>
    </row>
    <row r="230" spans="1:7" ht="17.100000000000001" customHeight="1" x14ac:dyDescent="0.3">
      <c r="A230" s="57" t="s">
        <v>187</v>
      </c>
      <c r="B230" s="20" t="s">
        <v>28</v>
      </c>
      <c r="C230" s="20" t="s">
        <v>83</v>
      </c>
      <c r="D230" s="20" t="s">
        <v>80</v>
      </c>
      <c r="E230" s="21" t="s">
        <v>191</v>
      </c>
      <c r="F230" s="29">
        <v>1</v>
      </c>
      <c r="G230" s="59" t="s">
        <v>189</v>
      </c>
    </row>
    <row r="231" spans="1:7" ht="17.100000000000001" customHeight="1" x14ac:dyDescent="0.3">
      <c r="A231" s="57" t="s">
        <v>187</v>
      </c>
      <c r="B231" s="20" t="s">
        <v>28</v>
      </c>
      <c r="C231" s="20" t="s">
        <v>84</v>
      </c>
      <c r="D231" s="20" t="s">
        <v>79</v>
      </c>
      <c r="E231" s="21" t="s">
        <v>191</v>
      </c>
      <c r="F231" s="29">
        <v>1</v>
      </c>
      <c r="G231" s="59" t="s">
        <v>189</v>
      </c>
    </row>
    <row r="232" spans="1:7" ht="17.100000000000001" customHeight="1" x14ac:dyDescent="0.3">
      <c r="A232" s="57" t="s">
        <v>187</v>
      </c>
      <c r="B232" s="20" t="s">
        <v>29</v>
      </c>
      <c r="C232" s="20" t="s">
        <v>78</v>
      </c>
      <c r="D232" s="20" t="s">
        <v>79</v>
      </c>
      <c r="E232" s="21" t="s">
        <v>191</v>
      </c>
      <c r="F232" s="29">
        <v>1</v>
      </c>
      <c r="G232" s="59" t="s">
        <v>189</v>
      </c>
    </row>
    <row r="233" spans="1:7" ht="17.100000000000001" customHeight="1" x14ac:dyDescent="0.3">
      <c r="A233" s="57" t="s">
        <v>187</v>
      </c>
      <c r="B233" s="20" t="s">
        <v>29</v>
      </c>
      <c r="C233" s="20" t="s">
        <v>78</v>
      </c>
      <c r="D233" s="20" t="s">
        <v>80</v>
      </c>
      <c r="E233" s="21" t="s">
        <v>191</v>
      </c>
      <c r="F233" s="29">
        <v>1</v>
      </c>
      <c r="G233" s="59" t="s">
        <v>189</v>
      </c>
    </row>
    <row r="234" spans="1:7" ht="17.100000000000001" customHeight="1" x14ac:dyDescent="0.3">
      <c r="A234" s="57" t="s">
        <v>187</v>
      </c>
      <c r="B234" s="20" t="s">
        <v>29</v>
      </c>
      <c r="C234" s="20" t="s">
        <v>81</v>
      </c>
      <c r="D234" s="20" t="s">
        <v>79</v>
      </c>
      <c r="E234" s="21" t="s">
        <v>191</v>
      </c>
      <c r="F234" s="29">
        <v>1</v>
      </c>
      <c r="G234" s="59" t="s">
        <v>189</v>
      </c>
    </row>
    <row r="235" spans="1:7" ht="17.100000000000001" customHeight="1" x14ac:dyDescent="0.3">
      <c r="A235" s="57" t="s">
        <v>187</v>
      </c>
      <c r="B235" s="20" t="s">
        <v>29</v>
      </c>
      <c r="C235" s="20" t="s">
        <v>81</v>
      </c>
      <c r="D235" s="20" t="s">
        <v>80</v>
      </c>
      <c r="E235" s="21">
        <v>17</v>
      </c>
      <c r="F235" s="28" t="s">
        <v>191</v>
      </c>
      <c r="G235" s="59" t="s">
        <v>191</v>
      </c>
    </row>
    <row r="236" spans="1:7" ht="17.100000000000001" customHeight="1" x14ac:dyDescent="0.3">
      <c r="A236" s="57" t="s">
        <v>187</v>
      </c>
      <c r="B236" s="20" t="s">
        <v>29</v>
      </c>
      <c r="C236" s="20" t="s">
        <v>84</v>
      </c>
      <c r="D236" s="20" t="s">
        <v>80</v>
      </c>
      <c r="E236" s="21" t="s">
        <v>191</v>
      </c>
      <c r="F236" s="29">
        <v>1</v>
      </c>
      <c r="G236" s="59" t="s">
        <v>189</v>
      </c>
    </row>
    <row r="237" spans="1:7" ht="17.100000000000001" customHeight="1" x14ac:dyDescent="0.3">
      <c r="A237" s="57" t="s">
        <v>187</v>
      </c>
      <c r="B237" s="20" t="s">
        <v>30</v>
      </c>
      <c r="C237" s="20" t="s">
        <v>78</v>
      </c>
      <c r="D237" s="20" t="s">
        <v>79</v>
      </c>
      <c r="E237" s="21">
        <v>150</v>
      </c>
      <c r="F237" s="28" t="s">
        <v>191</v>
      </c>
      <c r="G237" s="59" t="s">
        <v>191</v>
      </c>
    </row>
    <row r="238" spans="1:7" ht="17.100000000000001" customHeight="1" x14ac:dyDescent="0.3">
      <c r="A238" s="57" t="s">
        <v>187</v>
      </c>
      <c r="B238" s="20" t="s">
        <v>30</v>
      </c>
      <c r="C238" s="20" t="s">
        <v>78</v>
      </c>
      <c r="D238" s="20" t="s">
        <v>80</v>
      </c>
      <c r="E238" s="21">
        <v>169</v>
      </c>
      <c r="F238" s="28" t="s">
        <v>191</v>
      </c>
      <c r="G238" s="59" t="s">
        <v>191</v>
      </c>
    </row>
    <row r="239" spans="1:7" ht="17.100000000000001" customHeight="1" x14ac:dyDescent="0.3">
      <c r="A239" s="57" t="s">
        <v>187</v>
      </c>
      <c r="B239" s="20" t="s">
        <v>30</v>
      </c>
      <c r="C239" s="20" t="s">
        <v>81</v>
      </c>
      <c r="D239" s="20" t="s">
        <v>79</v>
      </c>
      <c r="E239" s="21">
        <v>241</v>
      </c>
      <c r="F239" s="28" t="s">
        <v>191</v>
      </c>
      <c r="G239" s="59" t="s">
        <v>191</v>
      </c>
    </row>
    <row r="240" spans="1:7" ht="17.100000000000001" customHeight="1" x14ac:dyDescent="0.3">
      <c r="A240" s="57" t="s">
        <v>187</v>
      </c>
      <c r="B240" s="20" t="s">
        <v>30</v>
      </c>
      <c r="C240" s="20" t="s">
        <v>81</v>
      </c>
      <c r="D240" s="20" t="s">
        <v>80</v>
      </c>
      <c r="E240" s="21">
        <v>343</v>
      </c>
      <c r="F240" s="28" t="s">
        <v>191</v>
      </c>
      <c r="G240" s="59" t="s">
        <v>191</v>
      </c>
    </row>
    <row r="241" spans="1:7" ht="17.100000000000001" customHeight="1" x14ac:dyDescent="0.3">
      <c r="A241" s="57" t="s">
        <v>187</v>
      </c>
      <c r="B241" s="20" t="s">
        <v>30</v>
      </c>
      <c r="C241" s="20" t="s">
        <v>82</v>
      </c>
      <c r="D241" s="20" t="s">
        <v>79</v>
      </c>
      <c r="E241" s="21">
        <v>23</v>
      </c>
      <c r="F241" s="28" t="s">
        <v>191</v>
      </c>
      <c r="G241" s="59" t="s">
        <v>191</v>
      </c>
    </row>
    <row r="242" spans="1:7" ht="17.100000000000001" customHeight="1" x14ac:dyDescent="0.3">
      <c r="A242" s="57" t="s">
        <v>187</v>
      </c>
      <c r="B242" s="20" t="s">
        <v>30</v>
      </c>
      <c r="C242" s="20" t="s">
        <v>82</v>
      </c>
      <c r="D242" s="20" t="s">
        <v>80</v>
      </c>
      <c r="E242" s="21">
        <v>26</v>
      </c>
      <c r="F242" s="28" t="s">
        <v>191</v>
      </c>
      <c r="G242" s="59" t="s">
        <v>191</v>
      </c>
    </row>
    <row r="243" spans="1:7" ht="17.100000000000001" customHeight="1" x14ac:dyDescent="0.3">
      <c r="A243" s="57" t="s">
        <v>187</v>
      </c>
      <c r="B243" s="20" t="s">
        <v>30</v>
      </c>
      <c r="C243" s="20" t="s">
        <v>83</v>
      </c>
      <c r="D243" s="20" t="s">
        <v>79</v>
      </c>
      <c r="E243" s="21">
        <v>27</v>
      </c>
      <c r="F243" s="28" t="s">
        <v>191</v>
      </c>
      <c r="G243" s="59" t="s">
        <v>191</v>
      </c>
    </row>
    <row r="244" spans="1:7" ht="17.100000000000001" customHeight="1" x14ac:dyDescent="0.3">
      <c r="A244" s="57" t="s">
        <v>187</v>
      </c>
      <c r="B244" s="20" t="s">
        <v>30</v>
      </c>
      <c r="C244" s="20" t="s">
        <v>83</v>
      </c>
      <c r="D244" s="20" t="s">
        <v>80</v>
      </c>
      <c r="E244" s="21">
        <v>22</v>
      </c>
      <c r="F244" s="28" t="s">
        <v>191</v>
      </c>
      <c r="G244" s="59" t="s">
        <v>191</v>
      </c>
    </row>
    <row r="245" spans="1:7" ht="17.100000000000001" customHeight="1" x14ac:dyDescent="0.3">
      <c r="A245" s="57" t="s">
        <v>187</v>
      </c>
      <c r="B245" s="20" t="s">
        <v>30</v>
      </c>
      <c r="C245" s="20" t="s">
        <v>84</v>
      </c>
      <c r="D245" s="20" t="s">
        <v>79</v>
      </c>
      <c r="E245" s="21">
        <v>58</v>
      </c>
      <c r="F245" s="28" t="s">
        <v>191</v>
      </c>
      <c r="G245" s="59" t="s">
        <v>191</v>
      </c>
    </row>
    <row r="246" spans="1:7" ht="17.100000000000001" customHeight="1" x14ac:dyDescent="0.3">
      <c r="A246" s="57" t="s">
        <v>187</v>
      </c>
      <c r="B246" s="20" t="s">
        <v>30</v>
      </c>
      <c r="C246" s="20" t="s">
        <v>84</v>
      </c>
      <c r="D246" s="20" t="s">
        <v>80</v>
      </c>
      <c r="E246" s="21">
        <v>54</v>
      </c>
      <c r="F246" s="28" t="s">
        <v>191</v>
      </c>
      <c r="G246" s="59" t="s">
        <v>191</v>
      </c>
    </row>
    <row r="247" spans="1:7" ht="17.100000000000001" customHeight="1" x14ac:dyDescent="0.3">
      <c r="A247" s="57" t="s">
        <v>187</v>
      </c>
      <c r="B247" s="20" t="s">
        <v>31</v>
      </c>
      <c r="C247" s="20" t="s">
        <v>78</v>
      </c>
      <c r="D247" s="20" t="s">
        <v>79</v>
      </c>
      <c r="E247" s="21">
        <v>29</v>
      </c>
      <c r="F247" s="28" t="s">
        <v>191</v>
      </c>
      <c r="G247" s="59" t="s">
        <v>191</v>
      </c>
    </row>
    <row r="248" spans="1:7" ht="17.100000000000001" customHeight="1" x14ac:dyDescent="0.3">
      <c r="A248" s="57" t="s">
        <v>187</v>
      </c>
      <c r="B248" s="20" t="s">
        <v>31</v>
      </c>
      <c r="C248" s="20" t="s">
        <v>78</v>
      </c>
      <c r="D248" s="20" t="s">
        <v>80</v>
      </c>
      <c r="E248" s="21">
        <v>26</v>
      </c>
      <c r="F248" s="28" t="s">
        <v>191</v>
      </c>
      <c r="G248" s="59" t="s">
        <v>191</v>
      </c>
    </row>
    <row r="249" spans="1:7" ht="17.100000000000001" customHeight="1" x14ac:dyDescent="0.3">
      <c r="A249" s="57" t="s">
        <v>187</v>
      </c>
      <c r="B249" s="20" t="s">
        <v>31</v>
      </c>
      <c r="C249" s="20" t="s">
        <v>81</v>
      </c>
      <c r="D249" s="20" t="s">
        <v>79</v>
      </c>
      <c r="E249" s="21">
        <v>62</v>
      </c>
      <c r="F249" s="28" t="s">
        <v>191</v>
      </c>
      <c r="G249" s="59" t="s">
        <v>191</v>
      </c>
    </row>
    <row r="250" spans="1:7" ht="17.100000000000001" customHeight="1" x14ac:dyDescent="0.3">
      <c r="A250" s="57" t="s">
        <v>187</v>
      </c>
      <c r="B250" s="20" t="s">
        <v>31</v>
      </c>
      <c r="C250" s="20" t="s">
        <v>81</v>
      </c>
      <c r="D250" s="20" t="s">
        <v>80</v>
      </c>
      <c r="E250" s="21">
        <v>100</v>
      </c>
      <c r="F250" s="28" t="s">
        <v>191</v>
      </c>
      <c r="G250" s="59" t="s">
        <v>191</v>
      </c>
    </row>
    <row r="251" spans="1:7" ht="17.100000000000001" customHeight="1" x14ac:dyDescent="0.3">
      <c r="A251" s="57" t="s">
        <v>187</v>
      </c>
      <c r="B251" s="20" t="s">
        <v>31</v>
      </c>
      <c r="C251" s="20" t="s">
        <v>82</v>
      </c>
      <c r="D251" s="20" t="s">
        <v>79</v>
      </c>
      <c r="E251" s="21" t="s">
        <v>191</v>
      </c>
      <c r="F251" s="29">
        <v>1</v>
      </c>
      <c r="G251" s="59" t="s">
        <v>189</v>
      </c>
    </row>
    <row r="252" spans="1:7" ht="17.100000000000001" customHeight="1" x14ac:dyDescent="0.3">
      <c r="A252" s="57" t="s">
        <v>187</v>
      </c>
      <c r="B252" s="20" t="s">
        <v>31</v>
      </c>
      <c r="C252" s="20" t="s">
        <v>82</v>
      </c>
      <c r="D252" s="20" t="s">
        <v>80</v>
      </c>
      <c r="E252" s="21" t="s">
        <v>191</v>
      </c>
      <c r="F252" s="29">
        <v>1</v>
      </c>
      <c r="G252" s="59" t="s">
        <v>189</v>
      </c>
    </row>
    <row r="253" spans="1:7" ht="17.100000000000001" customHeight="1" x14ac:dyDescent="0.3">
      <c r="A253" s="57" t="s">
        <v>187</v>
      </c>
      <c r="B253" s="20" t="s">
        <v>31</v>
      </c>
      <c r="C253" s="20" t="s">
        <v>83</v>
      </c>
      <c r="D253" s="20" t="s">
        <v>79</v>
      </c>
      <c r="E253" s="21" t="s">
        <v>191</v>
      </c>
      <c r="F253" s="29">
        <v>1</v>
      </c>
      <c r="G253" s="59" t="s">
        <v>189</v>
      </c>
    </row>
    <row r="254" spans="1:7" ht="17.100000000000001" customHeight="1" x14ac:dyDescent="0.3">
      <c r="A254" s="57" t="s">
        <v>187</v>
      </c>
      <c r="B254" s="20" t="s">
        <v>31</v>
      </c>
      <c r="C254" s="20" t="s">
        <v>83</v>
      </c>
      <c r="D254" s="20" t="s">
        <v>80</v>
      </c>
      <c r="E254" s="21" t="s">
        <v>191</v>
      </c>
      <c r="F254" s="29">
        <v>1</v>
      </c>
      <c r="G254" s="59" t="s">
        <v>189</v>
      </c>
    </row>
    <row r="255" spans="1:7" ht="17.100000000000001" customHeight="1" x14ac:dyDescent="0.3">
      <c r="A255" s="57" t="s">
        <v>187</v>
      </c>
      <c r="B255" s="20" t="s">
        <v>31</v>
      </c>
      <c r="C255" s="20" t="s">
        <v>84</v>
      </c>
      <c r="D255" s="20" t="s">
        <v>79</v>
      </c>
      <c r="E255" s="21">
        <v>12</v>
      </c>
      <c r="F255" s="28" t="s">
        <v>191</v>
      </c>
      <c r="G255" s="59" t="s">
        <v>191</v>
      </c>
    </row>
    <row r="256" spans="1:7" ht="17.100000000000001" customHeight="1" x14ac:dyDescent="0.3">
      <c r="A256" s="57" t="s">
        <v>187</v>
      </c>
      <c r="B256" s="20" t="s">
        <v>31</v>
      </c>
      <c r="C256" s="20" t="s">
        <v>84</v>
      </c>
      <c r="D256" s="20" t="s">
        <v>80</v>
      </c>
      <c r="E256" s="21" t="s">
        <v>191</v>
      </c>
      <c r="F256" s="29">
        <v>1</v>
      </c>
      <c r="G256" s="59" t="s">
        <v>189</v>
      </c>
    </row>
    <row r="257" spans="1:7" ht="17.100000000000001" customHeight="1" x14ac:dyDescent="0.3">
      <c r="A257" s="57" t="s">
        <v>187</v>
      </c>
      <c r="B257" s="20" t="s">
        <v>32</v>
      </c>
      <c r="C257" s="20" t="s">
        <v>78</v>
      </c>
      <c r="D257" s="20" t="s">
        <v>79</v>
      </c>
      <c r="E257" s="21">
        <v>16</v>
      </c>
      <c r="F257" s="28" t="s">
        <v>191</v>
      </c>
      <c r="G257" s="59" t="s">
        <v>191</v>
      </c>
    </row>
    <row r="258" spans="1:7" ht="17.100000000000001" customHeight="1" x14ac:dyDescent="0.3">
      <c r="A258" s="57" t="s">
        <v>187</v>
      </c>
      <c r="B258" s="20" t="s">
        <v>32</v>
      </c>
      <c r="C258" s="20" t="s">
        <v>78</v>
      </c>
      <c r="D258" s="20" t="s">
        <v>80</v>
      </c>
      <c r="E258" s="21">
        <v>21</v>
      </c>
      <c r="F258" s="28" t="s">
        <v>191</v>
      </c>
      <c r="G258" s="59" t="s">
        <v>191</v>
      </c>
    </row>
    <row r="259" spans="1:7" ht="17.100000000000001" customHeight="1" x14ac:dyDescent="0.3">
      <c r="A259" s="57" t="s">
        <v>187</v>
      </c>
      <c r="B259" s="20" t="s">
        <v>32</v>
      </c>
      <c r="C259" s="20" t="s">
        <v>81</v>
      </c>
      <c r="D259" s="20" t="s">
        <v>79</v>
      </c>
      <c r="E259" s="21">
        <v>52</v>
      </c>
      <c r="F259" s="28" t="s">
        <v>191</v>
      </c>
      <c r="G259" s="59" t="s">
        <v>191</v>
      </c>
    </row>
    <row r="260" spans="1:7" ht="17.100000000000001" customHeight="1" x14ac:dyDescent="0.3">
      <c r="A260" s="57" t="s">
        <v>187</v>
      </c>
      <c r="B260" s="20" t="s">
        <v>32</v>
      </c>
      <c r="C260" s="20" t="s">
        <v>81</v>
      </c>
      <c r="D260" s="20" t="s">
        <v>80</v>
      </c>
      <c r="E260" s="21">
        <v>61</v>
      </c>
      <c r="F260" s="28" t="s">
        <v>191</v>
      </c>
      <c r="G260" s="59" t="s">
        <v>191</v>
      </c>
    </row>
    <row r="261" spans="1:7" ht="17.100000000000001" customHeight="1" x14ac:dyDescent="0.3">
      <c r="A261" s="57" t="s">
        <v>187</v>
      </c>
      <c r="B261" s="20" t="s">
        <v>32</v>
      </c>
      <c r="C261" s="20" t="s">
        <v>82</v>
      </c>
      <c r="D261" s="20" t="s">
        <v>79</v>
      </c>
      <c r="E261" s="21" t="s">
        <v>191</v>
      </c>
      <c r="F261" s="29">
        <v>1</v>
      </c>
      <c r="G261" s="59" t="s">
        <v>189</v>
      </c>
    </row>
    <row r="262" spans="1:7" ht="17.100000000000001" customHeight="1" x14ac:dyDescent="0.3">
      <c r="A262" s="57" t="s">
        <v>187</v>
      </c>
      <c r="B262" s="20" t="s">
        <v>32</v>
      </c>
      <c r="C262" s="20" t="s">
        <v>82</v>
      </c>
      <c r="D262" s="20" t="s">
        <v>80</v>
      </c>
      <c r="E262" s="21" t="s">
        <v>191</v>
      </c>
      <c r="F262" s="29">
        <v>1</v>
      </c>
      <c r="G262" s="59" t="s">
        <v>189</v>
      </c>
    </row>
    <row r="263" spans="1:7" ht="17.100000000000001" customHeight="1" x14ac:dyDescent="0.3">
      <c r="A263" s="57" t="s">
        <v>187</v>
      </c>
      <c r="B263" s="20" t="s">
        <v>32</v>
      </c>
      <c r="C263" s="20" t="s">
        <v>83</v>
      </c>
      <c r="D263" s="20" t="s">
        <v>79</v>
      </c>
      <c r="E263" s="21">
        <v>15</v>
      </c>
      <c r="F263" s="28" t="s">
        <v>191</v>
      </c>
      <c r="G263" s="59" t="s">
        <v>191</v>
      </c>
    </row>
    <row r="264" spans="1:7" ht="17.100000000000001" customHeight="1" x14ac:dyDescent="0.3">
      <c r="A264" s="57" t="s">
        <v>187</v>
      </c>
      <c r="B264" s="20" t="s">
        <v>32</v>
      </c>
      <c r="C264" s="20" t="s">
        <v>83</v>
      </c>
      <c r="D264" s="20" t="s">
        <v>80</v>
      </c>
      <c r="E264" s="21">
        <v>11</v>
      </c>
      <c r="F264" s="28" t="s">
        <v>191</v>
      </c>
      <c r="G264" s="59" t="s">
        <v>191</v>
      </c>
    </row>
    <row r="265" spans="1:7" ht="17.100000000000001" customHeight="1" x14ac:dyDescent="0.3">
      <c r="A265" s="57" t="s">
        <v>187</v>
      </c>
      <c r="B265" s="20" t="s">
        <v>32</v>
      </c>
      <c r="C265" s="20" t="s">
        <v>84</v>
      </c>
      <c r="D265" s="20" t="s">
        <v>79</v>
      </c>
      <c r="E265" s="21" t="s">
        <v>191</v>
      </c>
      <c r="F265" s="29">
        <v>1</v>
      </c>
      <c r="G265" s="59" t="s">
        <v>189</v>
      </c>
    </row>
    <row r="266" spans="1:7" ht="17.100000000000001" customHeight="1" x14ac:dyDescent="0.3">
      <c r="A266" s="57" t="s">
        <v>187</v>
      </c>
      <c r="B266" s="20" t="s">
        <v>32</v>
      </c>
      <c r="C266" s="20" t="s">
        <v>84</v>
      </c>
      <c r="D266" s="20" t="s">
        <v>80</v>
      </c>
      <c r="E266" s="21" t="s">
        <v>191</v>
      </c>
      <c r="F266" s="29">
        <v>1</v>
      </c>
      <c r="G266" s="59" t="s">
        <v>189</v>
      </c>
    </row>
    <row r="267" spans="1:7" ht="17.100000000000001" customHeight="1" x14ac:dyDescent="0.3">
      <c r="A267" s="57" t="s">
        <v>187</v>
      </c>
      <c r="B267" s="20" t="s">
        <v>33</v>
      </c>
      <c r="C267" s="20" t="s">
        <v>78</v>
      </c>
      <c r="D267" s="20" t="s">
        <v>79</v>
      </c>
      <c r="E267" s="21">
        <v>647</v>
      </c>
      <c r="F267" s="28" t="s">
        <v>191</v>
      </c>
      <c r="G267" s="59" t="s">
        <v>191</v>
      </c>
    </row>
    <row r="268" spans="1:7" ht="17.100000000000001" customHeight="1" x14ac:dyDescent="0.3">
      <c r="A268" s="57" t="s">
        <v>187</v>
      </c>
      <c r="B268" s="20" t="s">
        <v>33</v>
      </c>
      <c r="C268" s="20" t="s">
        <v>78</v>
      </c>
      <c r="D268" s="20" t="s">
        <v>80</v>
      </c>
      <c r="E268" s="21">
        <v>646</v>
      </c>
      <c r="F268" s="28" t="s">
        <v>191</v>
      </c>
      <c r="G268" s="59" t="s">
        <v>191</v>
      </c>
    </row>
    <row r="269" spans="1:7" ht="17.100000000000001" customHeight="1" x14ac:dyDescent="0.3">
      <c r="A269" s="57" t="s">
        <v>187</v>
      </c>
      <c r="B269" s="20" t="s">
        <v>33</v>
      </c>
      <c r="C269" s="20" t="s">
        <v>81</v>
      </c>
      <c r="D269" s="20" t="s">
        <v>79</v>
      </c>
      <c r="E269" s="21">
        <v>2442</v>
      </c>
      <c r="F269" s="28" t="s">
        <v>191</v>
      </c>
      <c r="G269" s="59" t="s">
        <v>191</v>
      </c>
    </row>
    <row r="270" spans="1:7" ht="17.100000000000001" customHeight="1" x14ac:dyDescent="0.3">
      <c r="A270" s="57" t="s">
        <v>187</v>
      </c>
      <c r="B270" s="20" t="s">
        <v>33</v>
      </c>
      <c r="C270" s="20" t="s">
        <v>81</v>
      </c>
      <c r="D270" s="20" t="s">
        <v>80</v>
      </c>
      <c r="E270" s="21">
        <v>2684</v>
      </c>
      <c r="F270" s="28" t="s">
        <v>191</v>
      </c>
      <c r="G270" s="59" t="s">
        <v>191</v>
      </c>
    </row>
    <row r="271" spans="1:7" ht="17.100000000000001" customHeight="1" x14ac:dyDescent="0.3">
      <c r="A271" s="57" t="s">
        <v>187</v>
      </c>
      <c r="B271" s="20" t="s">
        <v>33</v>
      </c>
      <c r="C271" s="20" t="s">
        <v>82</v>
      </c>
      <c r="D271" s="20" t="s">
        <v>79</v>
      </c>
      <c r="E271" s="21">
        <v>221</v>
      </c>
      <c r="F271" s="28" t="s">
        <v>191</v>
      </c>
      <c r="G271" s="59" t="s">
        <v>191</v>
      </c>
    </row>
    <row r="272" spans="1:7" ht="17.100000000000001" customHeight="1" x14ac:dyDescent="0.3">
      <c r="A272" s="57" t="s">
        <v>187</v>
      </c>
      <c r="B272" s="20" t="s">
        <v>33</v>
      </c>
      <c r="C272" s="20" t="s">
        <v>82</v>
      </c>
      <c r="D272" s="20" t="s">
        <v>80</v>
      </c>
      <c r="E272" s="21">
        <v>233</v>
      </c>
      <c r="F272" s="28" t="s">
        <v>191</v>
      </c>
      <c r="G272" s="59" t="s">
        <v>191</v>
      </c>
    </row>
    <row r="273" spans="1:7" ht="17.100000000000001" customHeight="1" x14ac:dyDescent="0.3">
      <c r="A273" s="57" t="s">
        <v>187</v>
      </c>
      <c r="B273" s="20" t="s">
        <v>33</v>
      </c>
      <c r="C273" s="20" t="s">
        <v>83</v>
      </c>
      <c r="D273" s="20" t="s">
        <v>79</v>
      </c>
      <c r="E273" s="21">
        <v>349</v>
      </c>
      <c r="F273" s="28" t="s">
        <v>191</v>
      </c>
      <c r="G273" s="59" t="s">
        <v>191</v>
      </c>
    </row>
    <row r="274" spans="1:7" ht="17.100000000000001" customHeight="1" x14ac:dyDescent="0.3">
      <c r="A274" s="57" t="s">
        <v>187</v>
      </c>
      <c r="B274" s="20" t="s">
        <v>33</v>
      </c>
      <c r="C274" s="20" t="s">
        <v>83</v>
      </c>
      <c r="D274" s="20" t="s">
        <v>80</v>
      </c>
      <c r="E274" s="21">
        <v>286</v>
      </c>
      <c r="F274" s="28" t="s">
        <v>191</v>
      </c>
      <c r="G274" s="59" t="s">
        <v>191</v>
      </c>
    </row>
    <row r="275" spans="1:7" ht="17.100000000000001" customHeight="1" x14ac:dyDescent="0.3">
      <c r="A275" s="57" t="s">
        <v>187</v>
      </c>
      <c r="B275" s="20" t="s">
        <v>33</v>
      </c>
      <c r="C275" s="20" t="s">
        <v>84</v>
      </c>
      <c r="D275" s="20" t="s">
        <v>79</v>
      </c>
      <c r="E275" s="21">
        <v>487</v>
      </c>
      <c r="F275" s="28" t="s">
        <v>191</v>
      </c>
      <c r="G275" s="59" t="s">
        <v>191</v>
      </c>
    </row>
    <row r="276" spans="1:7" ht="17.100000000000001" customHeight="1" x14ac:dyDescent="0.3">
      <c r="A276" s="57" t="s">
        <v>187</v>
      </c>
      <c r="B276" s="20" t="s">
        <v>33</v>
      </c>
      <c r="C276" s="20" t="s">
        <v>84</v>
      </c>
      <c r="D276" s="20" t="s">
        <v>80</v>
      </c>
      <c r="E276" s="21">
        <v>465</v>
      </c>
      <c r="F276" s="28" t="s">
        <v>191</v>
      </c>
      <c r="G276" s="59" t="s">
        <v>191</v>
      </c>
    </row>
    <row r="277" spans="1:7" ht="17.100000000000001" customHeight="1" x14ac:dyDescent="0.3">
      <c r="A277" s="57" t="s">
        <v>187</v>
      </c>
      <c r="B277" s="20" t="s">
        <v>34</v>
      </c>
      <c r="C277" s="20" t="s">
        <v>78</v>
      </c>
      <c r="D277" s="20" t="s">
        <v>79</v>
      </c>
      <c r="E277" s="21">
        <v>51</v>
      </c>
      <c r="F277" s="28" t="s">
        <v>191</v>
      </c>
      <c r="G277" s="59" t="s">
        <v>191</v>
      </c>
    </row>
    <row r="278" spans="1:7" ht="17.100000000000001" customHeight="1" x14ac:dyDescent="0.3">
      <c r="A278" s="57" t="s">
        <v>187</v>
      </c>
      <c r="B278" s="20" t="s">
        <v>34</v>
      </c>
      <c r="C278" s="20" t="s">
        <v>78</v>
      </c>
      <c r="D278" s="20" t="s">
        <v>80</v>
      </c>
      <c r="E278" s="21">
        <v>58</v>
      </c>
      <c r="F278" s="28" t="s">
        <v>191</v>
      </c>
      <c r="G278" s="59" t="s">
        <v>191</v>
      </c>
    </row>
    <row r="279" spans="1:7" ht="17.100000000000001" customHeight="1" x14ac:dyDescent="0.3">
      <c r="A279" s="57" t="s">
        <v>187</v>
      </c>
      <c r="B279" s="20" t="s">
        <v>34</v>
      </c>
      <c r="C279" s="20" t="s">
        <v>81</v>
      </c>
      <c r="D279" s="20" t="s">
        <v>79</v>
      </c>
      <c r="E279" s="21">
        <v>149</v>
      </c>
      <c r="F279" s="28" t="s">
        <v>191</v>
      </c>
      <c r="G279" s="59" t="s">
        <v>191</v>
      </c>
    </row>
    <row r="280" spans="1:7" ht="17.100000000000001" customHeight="1" x14ac:dyDescent="0.3">
      <c r="A280" s="57" t="s">
        <v>187</v>
      </c>
      <c r="B280" s="20" t="s">
        <v>34</v>
      </c>
      <c r="C280" s="20" t="s">
        <v>81</v>
      </c>
      <c r="D280" s="20" t="s">
        <v>80</v>
      </c>
      <c r="E280" s="21">
        <v>176</v>
      </c>
      <c r="F280" s="28" t="s">
        <v>191</v>
      </c>
      <c r="G280" s="59" t="s">
        <v>191</v>
      </c>
    </row>
    <row r="281" spans="1:7" ht="17.100000000000001" customHeight="1" x14ac:dyDescent="0.3">
      <c r="A281" s="57" t="s">
        <v>187</v>
      </c>
      <c r="B281" s="20" t="s">
        <v>34</v>
      </c>
      <c r="C281" s="20" t="s">
        <v>82</v>
      </c>
      <c r="D281" s="20" t="s">
        <v>79</v>
      </c>
      <c r="E281" s="21">
        <v>23</v>
      </c>
      <c r="F281" s="28" t="s">
        <v>191</v>
      </c>
      <c r="G281" s="59" t="s">
        <v>191</v>
      </c>
    </row>
    <row r="282" spans="1:7" ht="17.100000000000001" customHeight="1" x14ac:dyDescent="0.3">
      <c r="A282" s="57" t="s">
        <v>187</v>
      </c>
      <c r="B282" s="20" t="s">
        <v>34</v>
      </c>
      <c r="C282" s="20" t="s">
        <v>82</v>
      </c>
      <c r="D282" s="20" t="s">
        <v>80</v>
      </c>
      <c r="E282" s="21">
        <v>21</v>
      </c>
      <c r="F282" s="28" t="s">
        <v>191</v>
      </c>
      <c r="G282" s="59" t="s">
        <v>191</v>
      </c>
    </row>
    <row r="283" spans="1:7" ht="17.100000000000001" customHeight="1" x14ac:dyDescent="0.3">
      <c r="A283" s="57" t="s">
        <v>187</v>
      </c>
      <c r="B283" s="20" t="s">
        <v>34</v>
      </c>
      <c r="C283" s="20" t="s">
        <v>83</v>
      </c>
      <c r="D283" s="20" t="s">
        <v>79</v>
      </c>
      <c r="E283" s="21">
        <v>37</v>
      </c>
      <c r="F283" s="28" t="s">
        <v>191</v>
      </c>
      <c r="G283" s="59" t="s">
        <v>191</v>
      </c>
    </row>
    <row r="284" spans="1:7" ht="17.100000000000001" customHeight="1" x14ac:dyDescent="0.3">
      <c r="A284" s="57" t="s">
        <v>187</v>
      </c>
      <c r="B284" s="20" t="s">
        <v>34</v>
      </c>
      <c r="C284" s="20" t="s">
        <v>83</v>
      </c>
      <c r="D284" s="20" t="s">
        <v>80</v>
      </c>
      <c r="E284" s="21">
        <v>21</v>
      </c>
      <c r="F284" s="28" t="s">
        <v>191</v>
      </c>
      <c r="G284" s="59" t="s">
        <v>191</v>
      </c>
    </row>
    <row r="285" spans="1:7" ht="17.100000000000001" customHeight="1" x14ac:dyDescent="0.3">
      <c r="A285" s="57" t="s">
        <v>187</v>
      </c>
      <c r="B285" s="20" t="s">
        <v>34</v>
      </c>
      <c r="C285" s="20" t="s">
        <v>84</v>
      </c>
      <c r="D285" s="20" t="s">
        <v>79</v>
      </c>
      <c r="E285" s="21">
        <v>28</v>
      </c>
      <c r="F285" s="28" t="s">
        <v>191</v>
      </c>
      <c r="G285" s="59" t="s">
        <v>191</v>
      </c>
    </row>
    <row r="286" spans="1:7" ht="17.100000000000001" customHeight="1" x14ac:dyDescent="0.3">
      <c r="A286" s="57" t="s">
        <v>187</v>
      </c>
      <c r="B286" s="20" t="s">
        <v>34</v>
      </c>
      <c r="C286" s="20" t="s">
        <v>84</v>
      </c>
      <c r="D286" s="20" t="s">
        <v>80</v>
      </c>
      <c r="E286" s="21">
        <v>26</v>
      </c>
      <c r="F286" s="28" t="s">
        <v>191</v>
      </c>
      <c r="G286" s="59" t="s">
        <v>191</v>
      </c>
    </row>
    <row r="287" spans="1:7" ht="17.100000000000001" customHeight="1" x14ac:dyDescent="0.3">
      <c r="A287" s="57" t="s">
        <v>187</v>
      </c>
      <c r="B287" s="20" t="s">
        <v>35</v>
      </c>
      <c r="C287" s="20" t="s">
        <v>78</v>
      </c>
      <c r="D287" s="20" t="s">
        <v>79</v>
      </c>
      <c r="E287" s="21" t="s">
        <v>191</v>
      </c>
      <c r="F287" s="29">
        <v>1</v>
      </c>
      <c r="G287" s="59" t="s">
        <v>189</v>
      </c>
    </row>
    <row r="288" spans="1:7" ht="17.100000000000001" customHeight="1" x14ac:dyDescent="0.3">
      <c r="A288" s="57" t="s">
        <v>187</v>
      </c>
      <c r="B288" s="20" t="s">
        <v>35</v>
      </c>
      <c r="C288" s="20" t="s">
        <v>78</v>
      </c>
      <c r="D288" s="20" t="s">
        <v>80</v>
      </c>
      <c r="E288" s="21" t="s">
        <v>191</v>
      </c>
      <c r="F288" s="29">
        <v>1</v>
      </c>
      <c r="G288" s="59" t="s">
        <v>189</v>
      </c>
    </row>
    <row r="289" spans="1:7" ht="17.100000000000001" customHeight="1" x14ac:dyDescent="0.3">
      <c r="A289" s="57" t="s">
        <v>187</v>
      </c>
      <c r="B289" s="20" t="s">
        <v>35</v>
      </c>
      <c r="C289" s="20" t="s">
        <v>81</v>
      </c>
      <c r="D289" s="20" t="s">
        <v>79</v>
      </c>
      <c r="E289" s="21" t="s">
        <v>191</v>
      </c>
      <c r="F289" s="29">
        <v>1</v>
      </c>
      <c r="G289" s="59" t="s">
        <v>189</v>
      </c>
    </row>
    <row r="290" spans="1:7" ht="17.100000000000001" customHeight="1" x14ac:dyDescent="0.3">
      <c r="A290" s="57" t="s">
        <v>187</v>
      </c>
      <c r="B290" s="20" t="s">
        <v>35</v>
      </c>
      <c r="C290" s="20" t="s">
        <v>81</v>
      </c>
      <c r="D290" s="20" t="s">
        <v>80</v>
      </c>
      <c r="E290" s="21" t="s">
        <v>191</v>
      </c>
      <c r="F290" s="29">
        <v>1</v>
      </c>
      <c r="G290" s="59" t="s">
        <v>189</v>
      </c>
    </row>
    <row r="291" spans="1:7" ht="17.100000000000001" customHeight="1" x14ac:dyDescent="0.3">
      <c r="A291" s="57" t="s">
        <v>187</v>
      </c>
      <c r="B291" s="20" t="s">
        <v>35</v>
      </c>
      <c r="C291" s="20" t="s">
        <v>82</v>
      </c>
      <c r="D291" s="20" t="s">
        <v>80</v>
      </c>
      <c r="E291" s="21" t="s">
        <v>191</v>
      </c>
      <c r="F291" s="29">
        <v>1</v>
      </c>
      <c r="G291" s="59" t="s">
        <v>189</v>
      </c>
    </row>
    <row r="292" spans="1:7" ht="17.100000000000001" customHeight="1" x14ac:dyDescent="0.3">
      <c r="A292" s="57" t="s">
        <v>187</v>
      </c>
      <c r="B292" s="20" t="s">
        <v>35</v>
      </c>
      <c r="C292" s="20" t="s">
        <v>83</v>
      </c>
      <c r="D292" s="20" t="s">
        <v>79</v>
      </c>
      <c r="E292" s="21" t="s">
        <v>191</v>
      </c>
      <c r="F292" s="29">
        <v>1</v>
      </c>
      <c r="G292" s="59" t="s">
        <v>189</v>
      </c>
    </row>
    <row r="293" spans="1:7" ht="17.100000000000001" customHeight="1" x14ac:dyDescent="0.3">
      <c r="A293" s="57" t="s">
        <v>187</v>
      </c>
      <c r="B293" s="20" t="s">
        <v>35</v>
      </c>
      <c r="C293" s="20" t="s">
        <v>83</v>
      </c>
      <c r="D293" s="20" t="s">
        <v>80</v>
      </c>
      <c r="E293" s="21" t="s">
        <v>191</v>
      </c>
      <c r="F293" s="29">
        <v>1</v>
      </c>
      <c r="G293" s="59" t="s">
        <v>189</v>
      </c>
    </row>
    <row r="294" spans="1:7" ht="17.100000000000001" customHeight="1" x14ac:dyDescent="0.3">
      <c r="A294" s="57" t="s">
        <v>187</v>
      </c>
      <c r="B294" s="20" t="s">
        <v>35</v>
      </c>
      <c r="C294" s="20" t="s">
        <v>84</v>
      </c>
      <c r="D294" s="20" t="s">
        <v>79</v>
      </c>
      <c r="E294" s="21" t="s">
        <v>191</v>
      </c>
      <c r="F294" s="29">
        <v>1</v>
      </c>
      <c r="G294" s="59" t="s">
        <v>189</v>
      </c>
    </row>
    <row r="295" spans="1:7" ht="17.100000000000001" customHeight="1" x14ac:dyDescent="0.3">
      <c r="A295" s="57" t="s">
        <v>187</v>
      </c>
      <c r="B295" s="20" t="s">
        <v>35</v>
      </c>
      <c r="C295" s="20" t="s">
        <v>84</v>
      </c>
      <c r="D295" s="20" t="s">
        <v>80</v>
      </c>
      <c r="E295" s="21" t="s">
        <v>191</v>
      </c>
      <c r="F295" s="29">
        <v>1</v>
      </c>
      <c r="G295" s="59" t="s">
        <v>189</v>
      </c>
    </row>
    <row r="296" spans="1:7" ht="17.100000000000001" customHeight="1" x14ac:dyDescent="0.3">
      <c r="A296" s="57" t="s">
        <v>187</v>
      </c>
      <c r="B296" s="20" t="s">
        <v>36</v>
      </c>
      <c r="C296" s="20" t="s">
        <v>78</v>
      </c>
      <c r="D296" s="20" t="s">
        <v>79</v>
      </c>
      <c r="E296" s="21">
        <v>724</v>
      </c>
      <c r="F296" s="28" t="s">
        <v>191</v>
      </c>
      <c r="G296" s="59" t="s">
        <v>191</v>
      </c>
    </row>
    <row r="297" spans="1:7" ht="17.100000000000001" customHeight="1" x14ac:dyDescent="0.3">
      <c r="A297" s="57" t="s">
        <v>187</v>
      </c>
      <c r="B297" s="20" t="s">
        <v>36</v>
      </c>
      <c r="C297" s="20" t="s">
        <v>78</v>
      </c>
      <c r="D297" s="20" t="s">
        <v>80</v>
      </c>
      <c r="E297" s="21">
        <v>722</v>
      </c>
      <c r="F297" s="28" t="s">
        <v>191</v>
      </c>
      <c r="G297" s="59" t="s">
        <v>191</v>
      </c>
    </row>
    <row r="298" spans="1:7" ht="17.100000000000001" customHeight="1" x14ac:dyDescent="0.3">
      <c r="A298" s="57" t="s">
        <v>187</v>
      </c>
      <c r="B298" s="20" t="s">
        <v>36</v>
      </c>
      <c r="C298" s="20" t="s">
        <v>81</v>
      </c>
      <c r="D298" s="20" t="s">
        <v>79</v>
      </c>
      <c r="E298" s="21">
        <v>1162</v>
      </c>
      <c r="F298" s="28" t="s">
        <v>191</v>
      </c>
      <c r="G298" s="59" t="s">
        <v>191</v>
      </c>
    </row>
    <row r="299" spans="1:7" ht="17.100000000000001" customHeight="1" x14ac:dyDescent="0.3">
      <c r="A299" s="57" t="s">
        <v>187</v>
      </c>
      <c r="B299" s="20" t="s">
        <v>36</v>
      </c>
      <c r="C299" s="20" t="s">
        <v>81</v>
      </c>
      <c r="D299" s="20" t="s">
        <v>80</v>
      </c>
      <c r="E299" s="21">
        <v>1469</v>
      </c>
      <c r="F299" s="28" t="s">
        <v>191</v>
      </c>
      <c r="G299" s="59" t="s">
        <v>191</v>
      </c>
    </row>
    <row r="300" spans="1:7" ht="17.100000000000001" customHeight="1" x14ac:dyDescent="0.3">
      <c r="A300" s="57" t="s">
        <v>187</v>
      </c>
      <c r="B300" s="20" t="s">
        <v>36</v>
      </c>
      <c r="C300" s="20" t="s">
        <v>82</v>
      </c>
      <c r="D300" s="20" t="s">
        <v>79</v>
      </c>
      <c r="E300" s="21">
        <v>165</v>
      </c>
      <c r="F300" s="28" t="s">
        <v>191</v>
      </c>
      <c r="G300" s="59" t="s">
        <v>191</v>
      </c>
    </row>
    <row r="301" spans="1:7" ht="17.100000000000001" customHeight="1" x14ac:dyDescent="0.3">
      <c r="A301" s="57" t="s">
        <v>187</v>
      </c>
      <c r="B301" s="20" t="s">
        <v>36</v>
      </c>
      <c r="C301" s="20" t="s">
        <v>82</v>
      </c>
      <c r="D301" s="20" t="s">
        <v>80</v>
      </c>
      <c r="E301" s="21">
        <v>181</v>
      </c>
      <c r="F301" s="28" t="s">
        <v>191</v>
      </c>
      <c r="G301" s="59" t="s">
        <v>191</v>
      </c>
    </row>
    <row r="302" spans="1:7" ht="17.100000000000001" customHeight="1" x14ac:dyDescent="0.3">
      <c r="A302" s="57" t="s">
        <v>187</v>
      </c>
      <c r="B302" s="20" t="s">
        <v>36</v>
      </c>
      <c r="C302" s="20" t="s">
        <v>83</v>
      </c>
      <c r="D302" s="20" t="s">
        <v>79</v>
      </c>
      <c r="E302" s="21">
        <v>197</v>
      </c>
      <c r="F302" s="28" t="s">
        <v>191</v>
      </c>
      <c r="G302" s="59" t="s">
        <v>191</v>
      </c>
    </row>
    <row r="303" spans="1:7" ht="17.100000000000001" customHeight="1" x14ac:dyDescent="0.3">
      <c r="A303" s="57" t="s">
        <v>187</v>
      </c>
      <c r="B303" s="20" t="s">
        <v>36</v>
      </c>
      <c r="C303" s="20" t="s">
        <v>83</v>
      </c>
      <c r="D303" s="20" t="s">
        <v>80</v>
      </c>
      <c r="E303" s="21">
        <v>154</v>
      </c>
      <c r="F303" s="28" t="s">
        <v>191</v>
      </c>
      <c r="G303" s="59" t="s">
        <v>191</v>
      </c>
    </row>
    <row r="304" spans="1:7" ht="17.100000000000001" customHeight="1" x14ac:dyDescent="0.3">
      <c r="A304" s="57" t="s">
        <v>187</v>
      </c>
      <c r="B304" s="20" t="s">
        <v>36</v>
      </c>
      <c r="C304" s="20" t="s">
        <v>84</v>
      </c>
      <c r="D304" s="20" t="s">
        <v>79</v>
      </c>
      <c r="E304" s="21">
        <v>276</v>
      </c>
      <c r="F304" s="28" t="s">
        <v>191</v>
      </c>
      <c r="G304" s="59" t="s">
        <v>191</v>
      </c>
    </row>
    <row r="305" spans="1:7" ht="17.100000000000001" customHeight="1" x14ac:dyDescent="0.3">
      <c r="A305" s="57" t="s">
        <v>187</v>
      </c>
      <c r="B305" s="20" t="s">
        <v>36</v>
      </c>
      <c r="C305" s="20" t="s">
        <v>84</v>
      </c>
      <c r="D305" s="20" t="s">
        <v>80</v>
      </c>
      <c r="E305" s="21">
        <v>260</v>
      </c>
      <c r="F305" s="28" t="s">
        <v>191</v>
      </c>
      <c r="G305" s="59" t="s">
        <v>191</v>
      </c>
    </row>
    <row r="306" spans="1:7" ht="17.100000000000001" customHeight="1" x14ac:dyDescent="0.3">
      <c r="A306" s="57" t="s">
        <v>187</v>
      </c>
      <c r="B306" s="20" t="s">
        <v>37</v>
      </c>
      <c r="C306" s="20" t="s">
        <v>78</v>
      </c>
      <c r="D306" s="20" t="s">
        <v>79</v>
      </c>
      <c r="E306" s="21">
        <v>479</v>
      </c>
      <c r="F306" s="28" t="s">
        <v>191</v>
      </c>
      <c r="G306" s="59" t="s">
        <v>191</v>
      </c>
    </row>
    <row r="307" spans="1:7" ht="17.100000000000001" customHeight="1" x14ac:dyDescent="0.3">
      <c r="A307" s="57" t="s">
        <v>187</v>
      </c>
      <c r="B307" s="20" t="s">
        <v>37</v>
      </c>
      <c r="C307" s="20" t="s">
        <v>78</v>
      </c>
      <c r="D307" s="20" t="s">
        <v>80</v>
      </c>
      <c r="E307" s="21">
        <v>543</v>
      </c>
      <c r="F307" s="28" t="s">
        <v>191</v>
      </c>
      <c r="G307" s="59" t="s">
        <v>191</v>
      </c>
    </row>
    <row r="308" spans="1:7" ht="17.100000000000001" customHeight="1" x14ac:dyDescent="0.3">
      <c r="A308" s="57" t="s">
        <v>187</v>
      </c>
      <c r="B308" s="20" t="s">
        <v>37</v>
      </c>
      <c r="C308" s="20" t="s">
        <v>81</v>
      </c>
      <c r="D308" s="20" t="s">
        <v>79</v>
      </c>
      <c r="E308" s="21">
        <v>912</v>
      </c>
      <c r="F308" s="28" t="s">
        <v>191</v>
      </c>
      <c r="G308" s="59" t="s">
        <v>191</v>
      </c>
    </row>
    <row r="309" spans="1:7" ht="17.100000000000001" customHeight="1" x14ac:dyDescent="0.3">
      <c r="A309" s="57" t="s">
        <v>187</v>
      </c>
      <c r="B309" s="20" t="s">
        <v>37</v>
      </c>
      <c r="C309" s="20" t="s">
        <v>81</v>
      </c>
      <c r="D309" s="20" t="s">
        <v>80</v>
      </c>
      <c r="E309" s="21">
        <v>922</v>
      </c>
      <c r="F309" s="28" t="s">
        <v>191</v>
      </c>
      <c r="G309" s="59" t="s">
        <v>191</v>
      </c>
    </row>
    <row r="310" spans="1:7" ht="17.100000000000001" customHeight="1" x14ac:dyDescent="0.3">
      <c r="A310" s="57" t="s">
        <v>187</v>
      </c>
      <c r="B310" s="20" t="s">
        <v>37</v>
      </c>
      <c r="C310" s="20" t="s">
        <v>82</v>
      </c>
      <c r="D310" s="20" t="s">
        <v>79</v>
      </c>
      <c r="E310" s="21">
        <v>134</v>
      </c>
      <c r="F310" s="28" t="s">
        <v>191</v>
      </c>
      <c r="G310" s="59" t="s">
        <v>191</v>
      </c>
    </row>
    <row r="311" spans="1:7" ht="17.100000000000001" customHeight="1" x14ac:dyDescent="0.3">
      <c r="A311" s="57" t="s">
        <v>187</v>
      </c>
      <c r="B311" s="20" t="s">
        <v>37</v>
      </c>
      <c r="C311" s="20" t="s">
        <v>82</v>
      </c>
      <c r="D311" s="20" t="s">
        <v>80</v>
      </c>
      <c r="E311" s="21">
        <v>150</v>
      </c>
      <c r="F311" s="28" t="s">
        <v>191</v>
      </c>
      <c r="G311" s="59" t="s">
        <v>191</v>
      </c>
    </row>
    <row r="312" spans="1:7" ht="17.100000000000001" customHeight="1" x14ac:dyDescent="0.3">
      <c r="A312" s="57" t="s">
        <v>187</v>
      </c>
      <c r="B312" s="20" t="s">
        <v>37</v>
      </c>
      <c r="C312" s="20" t="s">
        <v>83</v>
      </c>
      <c r="D312" s="20" t="s">
        <v>79</v>
      </c>
      <c r="E312" s="21">
        <v>78</v>
      </c>
      <c r="F312" s="28" t="s">
        <v>191</v>
      </c>
      <c r="G312" s="59" t="s">
        <v>191</v>
      </c>
    </row>
    <row r="313" spans="1:7" ht="17.100000000000001" customHeight="1" x14ac:dyDescent="0.3">
      <c r="A313" s="57" t="s">
        <v>187</v>
      </c>
      <c r="B313" s="20" t="s">
        <v>37</v>
      </c>
      <c r="C313" s="20" t="s">
        <v>83</v>
      </c>
      <c r="D313" s="20" t="s">
        <v>80</v>
      </c>
      <c r="E313" s="21">
        <v>68</v>
      </c>
      <c r="F313" s="28" t="s">
        <v>191</v>
      </c>
      <c r="G313" s="59" t="s">
        <v>191</v>
      </c>
    </row>
    <row r="314" spans="1:7" ht="17.100000000000001" customHeight="1" x14ac:dyDescent="0.3">
      <c r="A314" s="57" t="s">
        <v>187</v>
      </c>
      <c r="B314" s="20" t="s">
        <v>37</v>
      </c>
      <c r="C314" s="20" t="s">
        <v>84</v>
      </c>
      <c r="D314" s="20" t="s">
        <v>79</v>
      </c>
      <c r="E314" s="21">
        <v>247</v>
      </c>
      <c r="F314" s="28" t="s">
        <v>191</v>
      </c>
      <c r="G314" s="59" t="s">
        <v>191</v>
      </c>
    </row>
    <row r="315" spans="1:7" ht="17.100000000000001" customHeight="1" x14ac:dyDescent="0.3">
      <c r="A315" s="57" t="s">
        <v>187</v>
      </c>
      <c r="B315" s="20" t="s">
        <v>37</v>
      </c>
      <c r="C315" s="20" t="s">
        <v>84</v>
      </c>
      <c r="D315" s="20" t="s">
        <v>80</v>
      </c>
      <c r="E315" s="21">
        <v>250</v>
      </c>
      <c r="F315" s="28" t="s">
        <v>191</v>
      </c>
      <c r="G315" s="59" t="s">
        <v>191</v>
      </c>
    </row>
    <row r="316" spans="1:7" ht="17.100000000000001" customHeight="1" x14ac:dyDescent="0.3">
      <c r="A316" s="57" t="s">
        <v>187</v>
      </c>
      <c r="B316" s="20" t="s">
        <v>38</v>
      </c>
      <c r="C316" s="20" t="s">
        <v>78</v>
      </c>
      <c r="D316" s="20" t="s">
        <v>79</v>
      </c>
      <c r="E316" s="21">
        <v>32</v>
      </c>
      <c r="F316" s="28" t="s">
        <v>191</v>
      </c>
      <c r="G316" s="59" t="s">
        <v>191</v>
      </c>
    </row>
    <row r="317" spans="1:7" ht="17.100000000000001" customHeight="1" x14ac:dyDescent="0.3">
      <c r="A317" s="57" t="s">
        <v>187</v>
      </c>
      <c r="B317" s="20" t="s">
        <v>38</v>
      </c>
      <c r="C317" s="20" t="s">
        <v>78</v>
      </c>
      <c r="D317" s="20" t="s">
        <v>80</v>
      </c>
      <c r="E317" s="21">
        <v>26</v>
      </c>
      <c r="F317" s="28" t="s">
        <v>191</v>
      </c>
      <c r="G317" s="59" t="s">
        <v>191</v>
      </c>
    </row>
    <row r="318" spans="1:7" ht="17.100000000000001" customHeight="1" x14ac:dyDescent="0.3">
      <c r="A318" s="57" t="s">
        <v>187</v>
      </c>
      <c r="B318" s="20" t="s">
        <v>38</v>
      </c>
      <c r="C318" s="20" t="s">
        <v>81</v>
      </c>
      <c r="D318" s="20" t="s">
        <v>79</v>
      </c>
      <c r="E318" s="21">
        <v>24</v>
      </c>
      <c r="F318" s="28" t="s">
        <v>191</v>
      </c>
      <c r="G318" s="59" t="s">
        <v>191</v>
      </c>
    </row>
    <row r="319" spans="1:7" ht="17.100000000000001" customHeight="1" x14ac:dyDescent="0.3">
      <c r="A319" s="57" t="s">
        <v>187</v>
      </c>
      <c r="B319" s="20" t="s">
        <v>38</v>
      </c>
      <c r="C319" s="20" t="s">
        <v>81</v>
      </c>
      <c r="D319" s="20" t="s">
        <v>80</v>
      </c>
      <c r="E319" s="21">
        <v>33</v>
      </c>
      <c r="F319" s="28" t="s">
        <v>191</v>
      </c>
      <c r="G319" s="59" t="s">
        <v>191</v>
      </c>
    </row>
    <row r="320" spans="1:7" ht="17.100000000000001" customHeight="1" x14ac:dyDescent="0.3">
      <c r="A320" s="57" t="s">
        <v>187</v>
      </c>
      <c r="B320" s="20" t="s">
        <v>38</v>
      </c>
      <c r="C320" s="20" t="s">
        <v>82</v>
      </c>
      <c r="D320" s="20" t="s">
        <v>79</v>
      </c>
      <c r="E320" s="21" t="s">
        <v>191</v>
      </c>
      <c r="F320" s="29">
        <v>1</v>
      </c>
      <c r="G320" s="59" t="s">
        <v>189</v>
      </c>
    </row>
    <row r="321" spans="1:7" ht="17.100000000000001" customHeight="1" x14ac:dyDescent="0.3">
      <c r="A321" s="57" t="s">
        <v>187</v>
      </c>
      <c r="B321" s="20" t="s">
        <v>38</v>
      </c>
      <c r="C321" s="20" t="s">
        <v>82</v>
      </c>
      <c r="D321" s="20" t="s">
        <v>80</v>
      </c>
      <c r="E321" s="21" t="s">
        <v>191</v>
      </c>
      <c r="F321" s="29">
        <v>1</v>
      </c>
      <c r="G321" s="59" t="s">
        <v>189</v>
      </c>
    </row>
    <row r="322" spans="1:7" ht="17.100000000000001" customHeight="1" x14ac:dyDescent="0.3">
      <c r="A322" s="57" t="s">
        <v>187</v>
      </c>
      <c r="B322" s="20" t="s">
        <v>38</v>
      </c>
      <c r="C322" s="20" t="s">
        <v>83</v>
      </c>
      <c r="D322" s="20" t="s">
        <v>79</v>
      </c>
      <c r="E322" s="21" t="s">
        <v>191</v>
      </c>
      <c r="F322" s="29">
        <v>1</v>
      </c>
      <c r="G322" s="59" t="s">
        <v>189</v>
      </c>
    </row>
    <row r="323" spans="1:7" ht="17.100000000000001" customHeight="1" x14ac:dyDescent="0.3">
      <c r="A323" s="57" t="s">
        <v>187</v>
      </c>
      <c r="B323" s="20" t="s">
        <v>38</v>
      </c>
      <c r="C323" s="20" t="s">
        <v>83</v>
      </c>
      <c r="D323" s="20" t="s">
        <v>80</v>
      </c>
      <c r="E323" s="21" t="s">
        <v>191</v>
      </c>
      <c r="F323" s="29">
        <v>1</v>
      </c>
      <c r="G323" s="59" t="s">
        <v>189</v>
      </c>
    </row>
    <row r="324" spans="1:7" ht="17.100000000000001" customHeight="1" x14ac:dyDescent="0.3">
      <c r="A324" s="57" t="s">
        <v>187</v>
      </c>
      <c r="B324" s="20" t="s">
        <v>38</v>
      </c>
      <c r="C324" s="20" t="s">
        <v>84</v>
      </c>
      <c r="D324" s="20" t="s">
        <v>79</v>
      </c>
      <c r="E324" s="21" t="s">
        <v>191</v>
      </c>
      <c r="F324" s="29">
        <v>1</v>
      </c>
      <c r="G324" s="59" t="s">
        <v>189</v>
      </c>
    </row>
    <row r="325" spans="1:7" ht="17.100000000000001" customHeight="1" x14ac:dyDescent="0.3">
      <c r="A325" s="57" t="s">
        <v>187</v>
      </c>
      <c r="B325" s="20" t="s">
        <v>38</v>
      </c>
      <c r="C325" s="20" t="s">
        <v>84</v>
      </c>
      <c r="D325" s="20" t="s">
        <v>80</v>
      </c>
      <c r="E325" s="21" t="s">
        <v>191</v>
      </c>
      <c r="F325" s="29">
        <v>1</v>
      </c>
      <c r="G325" s="59" t="s">
        <v>189</v>
      </c>
    </row>
    <row r="326" spans="1:7" ht="17.100000000000001" customHeight="1" x14ac:dyDescent="0.3">
      <c r="A326" s="57" t="s">
        <v>187</v>
      </c>
      <c r="B326" s="20" t="s">
        <v>39</v>
      </c>
      <c r="C326" s="20" t="s">
        <v>78</v>
      </c>
      <c r="D326" s="20" t="s">
        <v>79</v>
      </c>
      <c r="E326" s="21">
        <v>694</v>
      </c>
      <c r="F326" s="28" t="s">
        <v>191</v>
      </c>
      <c r="G326" s="59" t="s">
        <v>191</v>
      </c>
    </row>
    <row r="327" spans="1:7" ht="17.100000000000001" customHeight="1" x14ac:dyDescent="0.3">
      <c r="A327" s="57" t="s">
        <v>187</v>
      </c>
      <c r="B327" s="20" t="s">
        <v>39</v>
      </c>
      <c r="C327" s="20" t="s">
        <v>78</v>
      </c>
      <c r="D327" s="20" t="s">
        <v>80</v>
      </c>
      <c r="E327" s="21">
        <v>711</v>
      </c>
      <c r="F327" s="28" t="s">
        <v>191</v>
      </c>
      <c r="G327" s="59" t="s">
        <v>191</v>
      </c>
    </row>
    <row r="328" spans="1:7" ht="17.100000000000001" customHeight="1" x14ac:dyDescent="0.3">
      <c r="A328" s="57" t="s">
        <v>187</v>
      </c>
      <c r="B328" s="20" t="s">
        <v>39</v>
      </c>
      <c r="C328" s="20" t="s">
        <v>81</v>
      </c>
      <c r="D328" s="20" t="s">
        <v>79</v>
      </c>
      <c r="E328" s="21">
        <v>1096</v>
      </c>
      <c r="F328" s="28" t="s">
        <v>191</v>
      </c>
      <c r="G328" s="59" t="s">
        <v>191</v>
      </c>
    </row>
    <row r="329" spans="1:7" ht="17.100000000000001" customHeight="1" x14ac:dyDescent="0.3">
      <c r="A329" s="57" t="s">
        <v>187</v>
      </c>
      <c r="B329" s="20" t="s">
        <v>39</v>
      </c>
      <c r="C329" s="20" t="s">
        <v>81</v>
      </c>
      <c r="D329" s="20" t="s">
        <v>80</v>
      </c>
      <c r="E329" s="21">
        <v>1232</v>
      </c>
      <c r="F329" s="28" t="s">
        <v>191</v>
      </c>
      <c r="G329" s="59" t="s">
        <v>191</v>
      </c>
    </row>
    <row r="330" spans="1:7" ht="17.100000000000001" customHeight="1" x14ac:dyDescent="0.3">
      <c r="A330" s="57" t="s">
        <v>187</v>
      </c>
      <c r="B330" s="20" t="s">
        <v>39</v>
      </c>
      <c r="C330" s="20" t="s">
        <v>82</v>
      </c>
      <c r="D330" s="20" t="s">
        <v>79</v>
      </c>
      <c r="E330" s="21">
        <v>117</v>
      </c>
      <c r="F330" s="28" t="s">
        <v>191</v>
      </c>
      <c r="G330" s="59" t="s">
        <v>191</v>
      </c>
    </row>
    <row r="331" spans="1:7" ht="17.100000000000001" customHeight="1" x14ac:dyDescent="0.3">
      <c r="A331" s="57" t="s">
        <v>187</v>
      </c>
      <c r="B331" s="20" t="s">
        <v>39</v>
      </c>
      <c r="C331" s="20" t="s">
        <v>82</v>
      </c>
      <c r="D331" s="20" t="s">
        <v>80</v>
      </c>
      <c r="E331" s="21">
        <v>119</v>
      </c>
      <c r="F331" s="28" t="s">
        <v>191</v>
      </c>
      <c r="G331" s="59" t="s">
        <v>191</v>
      </c>
    </row>
    <row r="332" spans="1:7" ht="17.100000000000001" customHeight="1" x14ac:dyDescent="0.3">
      <c r="A332" s="57" t="s">
        <v>187</v>
      </c>
      <c r="B332" s="20" t="s">
        <v>39</v>
      </c>
      <c r="C332" s="20" t="s">
        <v>83</v>
      </c>
      <c r="D332" s="20" t="s">
        <v>79</v>
      </c>
      <c r="E332" s="21">
        <v>122</v>
      </c>
      <c r="F332" s="28" t="s">
        <v>191</v>
      </c>
      <c r="G332" s="59" t="s">
        <v>191</v>
      </c>
    </row>
    <row r="333" spans="1:7" ht="17.100000000000001" customHeight="1" x14ac:dyDescent="0.3">
      <c r="A333" s="57" t="s">
        <v>187</v>
      </c>
      <c r="B333" s="20" t="s">
        <v>39</v>
      </c>
      <c r="C333" s="20" t="s">
        <v>83</v>
      </c>
      <c r="D333" s="20" t="s">
        <v>80</v>
      </c>
      <c r="E333" s="21">
        <v>102</v>
      </c>
      <c r="F333" s="28" t="s">
        <v>191</v>
      </c>
      <c r="G333" s="59" t="s">
        <v>191</v>
      </c>
    </row>
    <row r="334" spans="1:7" ht="17.100000000000001" customHeight="1" x14ac:dyDescent="0.3">
      <c r="A334" s="57" t="s">
        <v>187</v>
      </c>
      <c r="B334" s="20" t="s">
        <v>39</v>
      </c>
      <c r="C334" s="20" t="s">
        <v>84</v>
      </c>
      <c r="D334" s="20" t="s">
        <v>79</v>
      </c>
      <c r="E334" s="21">
        <v>193</v>
      </c>
      <c r="F334" s="28" t="s">
        <v>191</v>
      </c>
      <c r="G334" s="59" t="s">
        <v>191</v>
      </c>
    </row>
    <row r="335" spans="1:7" ht="17.100000000000001" customHeight="1" x14ac:dyDescent="0.3">
      <c r="A335" s="57" t="s">
        <v>187</v>
      </c>
      <c r="B335" s="20" t="s">
        <v>39</v>
      </c>
      <c r="C335" s="20" t="s">
        <v>84</v>
      </c>
      <c r="D335" s="20" t="s">
        <v>80</v>
      </c>
      <c r="E335" s="21">
        <v>212</v>
      </c>
      <c r="F335" s="28" t="s">
        <v>191</v>
      </c>
      <c r="G335" s="59" t="s">
        <v>191</v>
      </c>
    </row>
    <row r="336" spans="1:7" ht="17.100000000000001" customHeight="1" x14ac:dyDescent="0.3">
      <c r="A336" s="57" t="s">
        <v>187</v>
      </c>
      <c r="B336" s="20" t="s">
        <v>40</v>
      </c>
      <c r="C336" s="20" t="s">
        <v>78</v>
      </c>
      <c r="D336" s="20" t="s">
        <v>79</v>
      </c>
      <c r="E336" s="21">
        <v>783</v>
      </c>
      <c r="F336" s="28" t="s">
        <v>191</v>
      </c>
      <c r="G336" s="59" t="s">
        <v>191</v>
      </c>
    </row>
    <row r="337" spans="1:7" ht="17.100000000000001" customHeight="1" x14ac:dyDescent="0.3">
      <c r="A337" s="57" t="s">
        <v>187</v>
      </c>
      <c r="B337" s="20" t="s">
        <v>40</v>
      </c>
      <c r="C337" s="20" t="s">
        <v>78</v>
      </c>
      <c r="D337" s="20" t="s">
        <v>80</v>
      </c>
      <c r="E337" s="21">
        <v>775</v>
      </c>
      <c r="F337" s="28" t="s">
        <v>191</v>
      </c>
      <c r="G337" s="59" t="s">
        <v>191</v>
      </c>
    </row>
    <row r="338" spans="1:7" ht="17.100000000000001" customHeight="1" x14ac:dyDescent="0.3">
      <c r="A338" s="57" t="s">
        <v>187</v>
      </c>
      <c r="B338" s="20" t="s">
        <v>40</v>
      </c>
      <c r="C338" s="20" t="s">
        <v>81</v>
      </c>
      <c r="D338" s="20" t="s">
        <v>79</v>
      </c>
      <c r="E338" s="21">
        <v>2243</v>
      </c>
      <c r="F338" s="28" t="s">
        <v>191</v>
      </c>
      <c r="G338" s="59" t="s">
        <v>191</v>
      </c>
    </row>
    <row r="339" spans="1:7" ht="17.100000000000001" customHeight="1" x14ac:dyDescent="0.3">
      <c r="A339" s="57" t="s">
        <v>187</v>
      </c>
      <c r="B339" s="20" t="s">
        <v>40</v>
      </c>
      <c r="C339" s="20" t="s">
        <v>81</v>
      </c>
      <c r="D339" s="20" t="s">
        <v>80</v>
      </c>
      <c r="E339" s="21">
        <v>2326</v>
      </c>
      <c r="F339" s="28" t="s">
        <v>191</v>
      </c>
      <c r="G339" s="59" t="s">
        <v>191</v>
      </c>
    </row>
    <row r="340" spans="1:7" ht="17.100000000000001" customHeight="1" x14ac:dyDescent="0.3">
      <c r="A340" s="57" t="s">
        <v>187</v>
      </c>
      <c r="B340" s="20" t="s">
        <v>40</v>
      </c>
      <c r="C340" s="20" t="s">
        <v>82</v>
      </c>
      <c r="D340" s="20" t="s">
        <v>79</v>
      </c>
      <c r="E340" s="21">
        <v>235</v>
      </c>
      <c r="F340" s="28" t="s">
        <v>191</v>
      </c>
      <c r="G340" s="59" t="s">
        <v>191</v>
      </c>
    </row>
    <row r="341" spans="1:7" ht="17.100000000000001" customHeight="1" x14ac:dyDescent="0.3">
      <c r="A341" s="57" t="s">
        <v>187</v>
      </c>
      <c r="B341" s="20" t="s">
        <v>40</v>
      </c>
      <c r="C341" s="20" t="s">
        <v>82</v>
      </c>
      <c r="D341" s="20" t="s">
        <v>80</v>
      </c>
      <c r="E341" s="21">
        <v>259</v>
      </c>
      <c r="F341" s="28" t="s">
        <v>191</v>
      </c>
      <c r="G341" s="59" t="s">
        <v>191</v>
      </c>
    </row>
    <row r="342" spans="1:7" ht="17.100000000000001" customHeight="1" x14ac:dyDescent="0.3">
      <c r="A342" s="57" t="s">
        <v>187</v>
      </c>
      <c r="B342" s="20" t="s">
        <v>40</v>
      </c>
      <c r="C342" s="20" t="s">
        <v>83</v>
      </c>
      <c r="D342" s="20" t="s">
        <v>79</v>
      </c>
      <c r="E342" s="21">
        <v>350</v>
      </c>
      <c r="F342" s="28" t="s">
        <v>191</v>
      </c>
      <c r="G342" s="59" t="s">
        <v>191</v>
      </c>
    </row>
    <row r="343" spans="1:7" ht="17.100000000000001" customHeight="1" x14ac:dyDescent="0.3">
      <c r="A343" s="57" t="s">
        <v>187</v>
      </c>
      <c r="B343" s="20" t="s">
        <v>40</v>
      </c>
      <c r="C343" s="20" t="s">
        <v>83</v>
      </c>
      <c r="D343" s="20" t="s">
        <v>80</v>
      </c>
      <c r="E343" s="21">
        <v>255</v>
      </c>
      <c r="F343" s="28" t="s">
        <v>191</v>
      </c>
      <c r="G343" s="59" t="s">
        <v>191</v>
      </c>
    </row>
    <row r="344" spans="1:7" ht="17.100000000000001" customHeight="1" x14ac:dyDescent="0.3">
      <c r="A344" s="57" t="s">
        <v>187</v>
      </c>
      <c r="B344" s="20" t="s">
        <v>40</v>
      </c>
      <c r="C344" s="20" t="s">
        <v>84</v>
      </c>
      <c r="D344" s="20" t="s">
        <v>79</v>
      </c>
      <c r="E344" s="21">
        <v>468</v>
      </c>
      <c r="F344" s="28" t="s">
        <v>191</v>
      </c>
      <c r="G344" s="59" t="s">
        <v>191</v>
      </c>
    </row>
    <row r="345" spans="1:7" ht="17.100000000000001" customHeight="1" x14ac:dyDescent="0.3">
      <c r="A345" s="57" t="s">
        <v>187</v>
      </c>
      <c r="B345" s="20" t="s">
        <v>40</v>
      </c>
      <c r="C345" s="20" t="s">
        <v>84</v>
      </c>
      <c r="D345" s="20" t="s">
        <v>80</v>
      </c>
      <c r="E345" s="21">
        <v>448</v>
      </c>
      <c r="F345" s="28" t="s">
        <v>191</v>
      </c>
      <c r="G345" s="59" t="s">
        <v>191</v>
      </c>
    </row>
    <row r="346" spans="1:7" ht="17.100000000000001" customHeight="1" x14ac:dyDescent="0.3">
      <c r="A346" s="57" t="s">
        <v>187</v>
      </c>
      <c r="B346" s="20" t="s">
        <v>41</v>
      </c>
      <c r="C346" s="20" t="s">
        <v>78</v>
      </c>
      <c r="D346" s="20" t="s">
        <v>79</v>
      </c>
      <c r="E346" s="21">
        <v>103</v>
      </c>
      <c r="F346" s="28" t="s">
        <v>191</v>
      </c>
      <c r="G346" s="59" t="s">
        <v>191</v>
      </c>
    </row>
    <row r="347" spans="1:7" ht="17.100000000000001" customHeight="1" x14ac:dyDescent="0.3">
      <c r="A347" s="57" t="s">
        <v>187</v>
      </c>
      <c r="B347" s="20" t="s">
        <v>41</v>
      </c>
      <c r="C347" s="20" t="s">
        <v>78</v>
      </c>
      <c r="D347" s="20" t="s">
        <v>80</v>
      </c>
      <c r="E347" s="21">
        <v>100</v>
      </c>
      <c r="F347" s="28" t="s">
        <v>191</v>
      </c>
      <c r="G347" s="59" t="s">
        <v>191</v>
      </c>
    </row>
    <row r="348" spans="1:7" ht="17.100000000000001" customHeight="1" x14ac:dyDescent="0.3">
      <c r="A348" s="57" t="s">
        <v>187</v>
      </c>
      <c r="B348" s="20" t="s">
        <v>41</v>
      </c>
      <c r="C348" s="20" t="s">
        <v>81</v>
      </c>
      <c r="D348" s="20" t="s">
        <v>79</v>
      </c>
      <c r="E348" s="21">
        <v>498</v>
      </c>
      <c r="F348" s="28" t="s">
        <v>191</v>
      </c>
      <c r="G348" s="59" t="s">
        <v>191</v>
      </c>
    </row>
    <row r="349" spans="1:7" ht="17.100000000000001" customHeight="1" x14ac:dyDescent="0.3">
      <c r="A349" s="57" t="s">
        <v>187</v>
      </c>
      <c r="B349" s="20" t="s">
        <v>41</v>
      </c>
      <c r="C349" s="20" t="s">
        <v>81</v>
      </c>
      <c r="D349" s="20" t="s">
        <v>80</v>
      </c>
      <c r="E349" s="21">
        <v>651</v>
      </c>
      <c r="F349" s="28" t="s">
        <v>191</v>
      </c>
      <c r="G349" s="59" t="s">
        <v>191</v>
      </c>
    </row>
    <row r="350" spans="1:7" ht="17.100000000000001" customHeight="1" x14ac:dyDescent="0.3">
      <c r="A350" s="57" t="s">
        <v>187</v>
      </c>
      <c r="B350" s="20" t="s">
        <v>41</v>
      </c>
      <c r="C350" s="20" t="s">
        <v>82</v>
      </c>
      <c r="D350" s="20" t="s">
        <v>79</v>
      </c>
      <c r="E350" s="21">
        <v>23</v>
      </c>
      <c r="F350" s="28" t="s">
        <v>191</v>
      </c>
      <c r="G350" s="59" t="s">
        <v>191</v>
      </c>
    </row>
    <row r="351" spans="1:7" ht="17.100000000000001" customHeight="1" x14ac:dyDescent="0.3">
      <c r="A351" s="57" t="s">
        <v>187</v>
      </c>
      <c r="B351" s="20" t="s">
        <v>41</v>
      </c>
      <c r="C351" s="20" t="s">
        <v>82</v>
      </c>
      <c r="D351" s="20" t="s">
        <v>80</v>
      </c>
      <c r="E351" s="21">
        <v>29</v>
      </c>
      <c r="F351" s="28" t="s">
        <v>191</v>
      </c>
      <c r="G351" s="59" t="s">
        <v>191</v>
      </c>
    </row>
    <row r="352" spans="1:7" ht="17.100000000000001" customHeight="1" x14ac:dyDescent="0.3">
      <c r="A352" s="57" t="s">
        <v>187</v>
      </c>
      <c r="B352" s="20" t="s">
        <v>41</v>
      </c>
      <c r="C352" s="20" t="s">
        <v>83</v>
      </c>
      <c r="D352" s="20" t="s">
        <v>79</v>
      </c>
      <c r="E352" s="21">
        <v>51</v>
      </c>
      <c r="F352" s="28" t="s">
        <v>191</v>
      </c>
      <c r="G352" s="59" t="s">
        <v>191</v>
      </c>
    </row>
    <row r="353" spans="1:7" ht="17.100000000000001" customHeight="1" x14ac:dyDescent="0.3">
      <c r="A353" s="57" t="s">
        <v>187</v>
      </c>
      <c r="B353" s="20" t="s">
        <v>41</v>
      </c>
      <c r="C353" s="20" t="s">
        <v>83</v>
      </c>
      <c r="D353" s="20" t="s">
        <v>80</v>
      </c>
      <c r="E353" s="21">
        <v>55</v>
      </c>
      <c r="F353" s="28" t="s">
        <v>191</v>
      </c>
      <c r="G353" s="59" t="s">
        <v>191</v>
      </c>
    </row>
    <row r="354" spans="1:7" ht="17.100000000000001" customHeight="1" x14ac:dyDescent="0.3">
      <c r="A354" s="57" t="s">
        <v>187</v>
      </c>
      <c r="B354" s="20" t="s">
        <v>41</v>
      </c>
      <c r="C354" s="20" t="s">
        <v>84</v>
      </c>
      <c r="D354" s="20" t="s">
        <v>79</v>
      </c>
      <c r="E354" s="21">
        <v>63</v>
      </c>
      <c r="F354" s="28" t="s">
        <v>191</v>
      </c>
      <c r="G354" s="59" t="s">
        <v>191</v>
      </c>
    </row>
    <row r="355" spans="1:7" ht="17.100000000000001" customHeight="1" x14ac:dyDescent="0.3">
      <c r="A355" s="57" t="s">
        <v>187</v>
      </c>
      <c r="B355" s="20" t="s">
        <v>41</v>
      </c>
      <c r="C355" s="20" t="s">
        <v>84</v>
      </c>
      <c r="D355" s="20" t="s">
        <v>80</v>
      </c>
      <c r="E355" s="21">
        <v>53</v>
      </c>
      <c r="F355" s="28" t="s">
        <v>191</v>
      </c>
      <c r="G355" s="59" t="s">
        <v>191</v>
      </c>
    </row>
    <row r="356" spans="1:7" ht="17.100000000000001" customHeight="1" x14ac:dyDescent="0.3">
      <c r="A356" s="57" t="s">
        <v>187</v>
      </c>
      <c r="B356" s="20" t="s">
        <v>42</v>
      </c>
      <c r="C356" s="20" t="s">
        <v>78</v>
      </c>
      <c r="D356" s="20" t="s">
        <v>79</v>
      </c>
      <c r="E356" s="21">
        <v>285</v>
      </c>
      <c r="F356" s="28" t="s">
        <v>191</v>
      </c>
      <c r="G356" s="59" t="s">
        <v>191</v>
      </c>
    </row>
    <row r="357" spans="1:7" ht="17.100000000000001" customHeight="1" x14ac:dyDescent="0.3">
      <c r="A357" s="57" t="s">
        <v>187</v>
      </c>
      <c r="B357" s="20" t="s">
        <v>42</v>
      </c>
      <c r="C357" s="20" t="s">
        <v>78</v>
      </c>
      <c r="D357" s="20" t="s">
        <v>80</v>
      </c>
      <c r="E357" s="21">
        <v>314</v>
      </c>
      <c r="F357" s="28" t="s">
        <v>191</v>
      </c>
      <c r="G357" s="59" t="s">
        <v>191</v>
      </c>
    </row>
    <row r="358" spans="1:7" ht="17.100000000000001" customHeight="1" x14ac:dyDescent="0.3">
      <c r="A358" s="57" t="s">
        <v>187</v>
      </c>
      <c r="B358" s="20" t="s">
        <v>42</v>
      </c>
      <c r="C358" s="20" t="s">
        <v>81</v>
      </c>
      <c r="D358" s="20" t="s">
        <v>79</v>
      </c>
      <c r="E358" s="21">
        <v>380</v>
      </c>
      <c r="F358" s="28" t="s">
        <v>191</v>
      </c>
      <c r="G358" s="59" t="s">
        <v>191</v>
      </c>
    </row>
    <row r="359" spans="1:7" ht="17.100000000000001" customHeight="1" x14ac:dyDescent="0.3">
      <c r="A359" s="57" t="s">
        <v>187</v>
      </c>
      <c r="B359" s="20" t="s">
        <v>42</v>
      </c>
      <c r="C359" s="20" t="s">
        <v>81</v>
      </c>
      <c r="D359" s="20" t="s">
        <v>80</v>
      </c>
      <c r="E359" s="21">
        <v>515</v>
      </c>
      <c r="F359" s="28" t="s">
        <v>191</v>
      </c>
      <c r="G359" s="59" t="s">
        <v>191</v>
      </c>
    </row>
    <row r="360" spans="1:7" ht="17.100000000000001" customHeight="1" x14ac:dyDescent="0.3">
      <c r="A360" s="57" t="s">
        <v>187</v>
      </c>
      <c r="B360" s="20" t="s">
        <v>42</v>
      </c>
      <c r="C360" s="20" t="s">
        <v>82</v>
      </c>
      <c r="D360" s="20" t="s">
        <v>79</v>
      </c>
      <c r="E360" s="21">
        <v>46</v>
      </c>
      <c r="F360" s="28" t="s">
        <v>191</v>
      </c>
      <c r="G360" s="59" t="s">
        <v>191</v>
      </c>
    </row>
    <row r="361" spans="1:7" ht="17.100000000000001" customHeight="1" x14ac:dyDescent="0.3">
      <c r="A361" s="57" t="s">
        <v>187</v>
      </c>
      <c r="B361" s="20" t="s">
        <v>42</v>
      </c>
      <c r="C361" s="20" t="s">
        <v>82</v>
      </c>
      <c r="D361" s="20" t="s">
        <v>80</v>
      </c>
      <c r="E361" s="21">
        <v>57</v>
      </c>
      <c r="F361" s="28" t="s">
        <v>191</v>
      </c>
      <c r="G361" s="59" t="s">
        <v>191</v>
      </c>
    </row>
    <row r="362" spans="1:7" ht="17.100000000000001" customHeight="1" x14ac:dyDescent="0.3">
      <c r="A362" s="57" t="s">
        <v>187</v>
      </c>
      <c r="B362" s="20" t="s">
        <v>42</v>
      </c>
      <c r="C362" s="20" t="s">
        <v>83</v>
      </c>
      <c r="D362" s="20" t="s">
        <v>79</v>
      </c>
      <c r="E362" s="21">
        <v>48</v>
      </c>
      <c r="F362" s="28" t="s">
        <v>191</v>
      </c>
      <c r="G362" s="59" t="s">
        <v>191</v>
      </c>
    </row>
    <row r="363" spans="1:7" ht="17.100000000000001" customHeight="1" x14ac:dyDescent="0.3">
      <c r="A363" s="57" t="s">
        <v>187</v>
      </c>
      <c r="B363" s="20" t="s">
        <v>42</v>
      </c>
      <c r="C363" s="20" t="s">
        <v>83</v>
      </c>
      <c r="D363" s="20" t="s">
        <v>80</v>
      </c>
      <c r="E363" s="21">
        <v>32</v>
      </c>
      <c r="F363" s="28" t="s">
        <v>191</v>
      </c>
      <c r="G363" s="59" t="s">
        <v>191</v>
      </c>
    </row>
    <row r="364" spans="1:7" ht="17.100000000000001" customHeight="1" x14ac:dyDescent="0.3">
      <c r="A364" s="57" t="s">
        <v>187</v>
      </c>
      <c r="B364" s="20" t="s">
        <v>42</v>
      </c>
      <c r="C364" s="20" t="s">
        <v>84</v>
      </c>
      <c r="D364" s="20" t="s">
        <v>79</v>
      </c>
      <c r="E364" s="21">
        <v>85</v>
      </c>
      <c r="F364" s="28" t="s">
        <v>191</v>
      </c>
      <c r="G364" s="59" t="s">
        <v>191</v>
      </c>
    </row>
    <row r="365" spans="1:7" ht="17.100000000000001" customHeight="1" x14ac:dyDescent="0.3">
      <c r="A365" s="57" t="s">
        <v>187</v>
      </c>
      <c r="B365" s="20" t="s">
        <v>42</v>
      </c>
      <c r="C365" s="20" t="s">
        <v>84</v>
      </c>
      <c r="D365" s="20" t="s">
        <v>80</v>
      </c>
      <c r="E365" s="21">
        <v>86</v>
      </c>
      <c r="F365" s="28" t="s">
        <v>191</v>
      </c>
      <c r="G365" s="59" t="s">
        <v>191</v>
      </c>
    </row>
    <row r="366" spans="1:7" ht="17.100000000000001" customHeight="1" x14ac:dyDescent="0.3">
      <c r="A366" s="57" t="s">
        <v>187</v>
      </c>
      <c r="B366" s="20" t="s">
        <v>43</v>
      </c>
      <c r="C366" s="20" t="s">
        <v>78</v>
      </c>
      <c r="D366" s="20" t="s">
        <v>79</v>
      </c>
      <c r="E366" s="21">
        <v>65</v>
      </c>
      <c r="F366" s="28" t="s">
        <v>191</v>
      </c>
      <c r="G366" s="59" t="s">
        <v>191</v>
      </c>
    </row>
    <row r="367" spans="1:7" ht="17.100000000000001" customHeight="1" x14ac:dyDescent="0.3">
      <c r="A367" s="57" t="s">
        <v>187</v>
      </c>
      <c r="B367" s="20" t="s">
        <v>43</v>
      </c>
      <c r="C367" s="20" t="s">
        <v>78</v>
      </c>
      <c r="D367" s="20" t="s">
        <v>80</v>
      </c>
      <c r="E367" s="21">
        <v>73</v>
      </c>
      <c r="F367" s="28" t="s">
        <v>191</v>
      </c>
      <c r="G367" s="59" t="s">
        <v>191</v>
      </c>
    </row>
    <row r="368" spans="1:7" ht="17.100000000000001" customHeight="1" x14ac:dyDescent="0.3">
      <c r="A368" s="57" t="s">
        <v>187</v>
      </c>
      <c r="B368" s="20" t="s">
        <v>43</v>
      </c>
      <c r="C368" s="20" t="s">
        <v>81</v>
      </c>
      <c r="D368" s="20" t="s">
        <v>79</v>
      </c>
      <c r="E368" s="21">
        <v>133</v>
      </c>
      <c r="F368" s="28" t="s">
        <v>191</v>
      </c>
      <c r="G368" s="59" t="s">
        <v>191</v>
      </c>
    </row>
    <row r="369" spans="1:7" ht="17.100000000000001" customHeight="1" x14ac:dyDescent="0.3">
      <c r="A369" s="57" t="s">
        <v>187</v>
      </c>
      <c r="B369" s="20" t="s">
        <v>43</v>
      </c>
      <c r="C369" s="20" t="s">
        <v>81</v>
      </c>
      <c r="D369" s="20" t="s">
        <v>80</v>
      </c>
      <c r="E369" s="21">
        <v>158</v>
      </c>
      <c r="F369" s="28" t="s">
        <v>191</v>
      </c>
      <c r="G369" s="59" t="s">
        <v>191</v>
      </c>
    </row>
    <row r="370" spans="1:7" ht="17.100000000000001" customHeight="1" x14ac:dyDescent="0.3">
      <c r="A370" s="57" t="s">
        <v>187</v>
      </c>
      <c r="B370" s="20" t="s">
        <v>43</v>
      </c>
      <c r="C370" s="20" t="s">
        <v>82</v>
      </c>
      <c r="D370" s="20" t="s">
        <v>79</v>
      </c>
      <c r="E370" s="21">
        <v>20</v>
      </c>
      <c r="F370" s="28" t="s">
        <v>191</v>
      </c>
      <c r="G370" s="59" t="s">
        <v>191</v>
      </c>
    </row>
    <row r="371" spans="1:7" ht="17.100000000000001" customHeight="1" x14ac:dyDescent="0.3">
      <c r="A371" s="57" t="s">
        <v>187</v>
      </c>
      <c r="B371" s="20" t="s">
        <v>43</v>
      </c>
      <c r="C371" s="20" t="s">
        <v>82</v>
      </c>
      <c r="D371" s="20" t="s">
        <v>80</v>
      </c>
      <c r="E371" s="21">
        <v>19</v>
      </c>
      <c r="F371" s="28" t="s">
        <v>191</v>
      </c>
      <c r="G371" s="59" t="s">
        <v>191</v>
      </c>
    </row>
    <row r="372" spans="1:7" ht="17.100000000000001" customHeight="1" x14ac:dyDescent="0.3">
      <c r="A372" s="57" t="s">
        <v>187</v>
      </c>
      <c r="B372" s="20" t="s">
        <v>43</v>
      </c>
      <c r="C372" s="20" t="s">
        <v>83</v>
      </c>
      <c r="D372" s="20" t="s">
        <v>79</v>
      </c>
      <c r="E372" s="21" t="s">
        <v>191</v>
      </c>
      <c r="F372" s="28">
        <v>2</v>
      </c>
      <c r="G372" s="59" t="s">
        <v>190</v>
      </c>
    </row>
    <row r="373" spans="1:7" ht="17.100000000000001" customHeight="1" x14ac:dyDescent="0.3">
      <c r="A373" s="57" t="s">
        <v>187</v>
      </c>
      <c r="B373" s="20" t="s">
        <v>43</v>
      </c>
      <c r="C373" s="20" t="s">
        <v>83</v>
      </c>
      <c r="D373" s="20" t="s">
        <v>80</v>
      </c>
      <c r="E373" s="21" t="s">
        <v>191</v>
      </c>
      <c r="F373" s="29">
        <v>1</v>
      </c>
      <c r="G373" s="59" t="s">
        <v>189</v>
      </c>
    </row>
    <row r="374" spans="1:7" ht="17.100000000000001" customHeight="1" x14ac:dyDescent="0.3">
      <c r="A374" s="57" t="s">
        <v>187</v>
      </c>
      <c r="B374" s="20" t="s">
        <v>43</v>
      </c>
      <c r="C374" s="20" t="s">
        <v>84</v>
      </c>
      <c r="D374" s="20" t="s">
        <v>79</v>
      </c>
      <c r="E374" s="21">
        <v>29</v>
      </c>
      <c r="F374" s="28" t="s">
        <v>191</v>
      </c>
      <c r="G374" s="59" t="s">
        <v>191</v>
      </c>
    </row>
    <row r="375" spans="1:7" ht="17.100000000000001" customHeight="1" x14ac:dyDescent="0.3">
      <c r="A375" s="57" t="s">
        <v>187</v>
      </c>
      <c r="B375" s="20" t="s">
        <v>43</v>
      </c>
      <c r="C375" s="20" t="s">
        <v>84</v>
      </c>
      <c r="D375" s="20" t="s">
        <v>80</v>
      </c>
      <c r="E375" s="21">
        <v>37</v>
      </c>
      <c r="F375" s="28" t="s">
        <v>191</v>
      </c>
      <c r="G375" s="59" t="s">
        <v>191</v>
      </c>
    </row>
    <row r="376" spans="1:7" ht="17.100000000000001" customHeight="1" x14ac:dyDescent="0.3">
      <c r="A376" s="57" t="s">
        <v>187</v>
      </c>
      <c r="B376" s="20" t="s">
        <v>44</v>
      </c>
      <c r="C376" s="20" t="s">
        <v>78</v>
      </c>
      <c r="D376" s="20" t="s">
        <v>79</v>
      </c>
      <c r="E376" s="21">
        <v>132</v>
      </c>
      <c r="F376" s="28" t="s">
        <v>191</v>
      </c>
      <c r="G376" s="59" t="s">
        <v>191</v>
      </c>
    </row>
    <row r="377" spans="1:7" ht="17.100000000000001" customHeight="1" x14ac:dyDescent="0.3">
      <c r="A377" s="57" t="s">
        <v>187</v>
      </c>
      <c r="B377" s="20" t="s">
        <v>44</v>
      </c>
      <c r="C377" s="20" t="s">
        <v>78</v>
      </c>
      <c r="D377" s="20" t="s">
        <v>80</v>
      </c>
      <c r="E377" s="21">
        <v>121</v>
      </c>
      <c r="F377" s="28" t="s">
        <v>191</v>
      </c>
      <c r="G377" s="59" t="s">
        <v>191</v>
      </c>
    </row>
    <row r="378" spans="1:7" ht="17.100000000000001" customHeight="1" x14ac:dyDescent="0.3">
      <c r="A378" s="57" t="s">
        <v>187</v>
      </c>
      <c r="B378" s="20" t="s">
        <v>44</v>
      </c>
      <c r="C378" s="20" t="s">
        <v>81</v>
      </c>
      <c r="D378" s="20" t="s">
        <v>79</v>
      </c>
      <c r="E378" s="21">
        <v>494</v>
      </c>
      <c r="F378" s="28" t="s">
        <v>191</v>
      </c>
      <c r="G378" s="59" t="s">
        <v>191</v>
      </c>
    </row>
    <row r="379" spans="1:7" ht="17.100000000000001" customHeight="1" x14ac:dyDescent="0.3">
      <c r="A379" s="57" t="s">
        <v>187</v>
      </c>
      <c r="B379" s="20" t="s">
        <v>44</v>
      </c>
      <c r="C379" s="20" t="s">
        <v>81</v>
      </c>
      <c r="D379" s="20" t="s">
        <v>80</v>
      </c>
      <c r="E379" s="21">
        <v>635</v>
      </c>
      <c r="F379" s="28" t="s">
        <v>191</v>
      </c>
      <c r="G379" s="59" t="s">
        <v>191</v>
      </c>
    </row>
    <row r="380" spans="1:7" ht="17.100000000000001" customHeight="1" x14ac:dyDescent="0.3">
      <c r="A380" s="57" t="s">
        <v>187</v>
      </c>
      <c r="B380" s="20" t="s">
        <v>44</v>
      </c>
      <c r="C380" s="20" t="s">
        <v>82</v>
      </c>
      <c r="D380" s="20" t="s">
        <v>79</v>
      </c>
      <c r="E380" s="21">
        <v>46</v>
      </c>
      <c r="F380" s="28" t="s">
        <v>191</v>
      </c>
      <c r="G380" s="59" t="s">
        <v>191</v>
      </c>
    </row>
    <row r="381" spans="1:7" ht="17.100000000000001" customHeight="1" x14ac:dyDescent="0.3">
      <c r="A381" s="57" t="s">
        <v>187</v>
      </c>
      <c r="B381" s="20" t="s">
        <v>44</v>
      </c>
      <c r="C381" s="20" t="s">
        <v>82</v>
      </c>
      <c r="D381" s="20" t="s">
        <v>80</v>
      </c>
      <c r="E381" s="21">
        <v>45</v>
      </c>
      <c r="F381" s="28" t="s">
        <v>191</v>
      </c>
      <c r="G381" s="59" t="s">
        <v>191</v>
      </c>
    </row>
    <row r="382" spans="1:7" ht="17.100000000000001" customHeight="1" x14ac:dyDescent="0.3">
      <c r="A382" s="57" t="s">
        <v>187</v>
      </c>
      <c r="B382" s="20" t="s">
        <v>44</v>
      </c>
      <c r="C382" s="20" t="s">
        <v>83</v>
      </c>
      <c r="D382" s="20" t="s">
        <v>79</v>
      </c>
      <c r="E382" s="21">
        <v>53</v>
      </c>
      <c r="F382" s="28" t="s">
        <v>191</v>
      </c>
      <c r="G382" s="59" t="s">
        <v>191</v>
      </c>
    </row>
    <row r="383" spans="1:7" ht="17.100000000000001" customHeight="1" x14ac:dyDescent="0.3">
      <c r="A383" s="57" t="s">
        <v>187</v>
      </c>
      <c r="B383" s="20" t="s">
        <v>44</v>
      </c>
      <c r="C383" s="20" t="s">
        <v>83</v>
      </c>
      <c r="D383" s="20" t="s">
        <v>80</v>
      </c>
      <c r="E383" s="21">
        <v>61</v>
      </c>
      <c r="F383" s="28" t="s">
        <v>191</v>
      </c>
      <c r="G383" s="59" t="s">
        <v>191</v>
      </c>
    </row>
    <row r="384" spans="1:7" ht="17.100000000000001" customHeight="1" x14ac:dyDescent="0.3">
      <c r="A384" s="57" t="s">
        <v>187</v>
      </c>
      <c r="B384" s="20" t="s">
        <v>44</v>
      </c>
      <c r="C384" s="20" t="s">
        <v>84</v>
      </c>
      <c r="D384" s="20" t="s">
        <v>79</v>
      </c>
      <c r="E384" s="21">
        <v>89</v>
      </c>
      <c r="F384" s="28" t="s">
        <v>191</v>
      </c>
      <c r="G384" s="59" t="s">
        <v>191</v>
      </c>
    </row>
    <row r="385" spans="1:7" ht="17.100000000000001" customHeight="1" x14ac:dyDescent="0.3">
      <c r="A385" s="57" t="s">
        <v>187</v>
      </c>
      <c r="B385" s="20" t="s">
        <v>44</v>
      </c>
      <c r="C385" s="20" t="s">
        <v>84</v>
      </c>
      <c r="D385" s="20" t="s">
        <v>80</v>
      </c>
      <c r="E385" s="21">
        <v>84</v>
      </c>
      <c r="F385" s="28" t="s">
        <v>191</v>
      </c>
      <c r="G385" s="59" t="s">
        <v>191</v>
      </c>
    </row>
    <row r="386" spans="1:7" ht="17.100000000000001" customHeight="1" x14ac:dyDescent="0.3">
      <c r="A386" s="57" t="s">
        <v>187</v>
      </c>
      <c r="B386" s="20" t="s">
        <v>45</v>
      </c>
      <c r="C386" s="20" t="s">
        <v>78</v>
      </c>
      <c r="D386" s="20" t="s">
        <v>79</v>
      </c>
      <c r="E386" s="21">
        <v>197</v>
      </c>
      <c r="F386" s="28" t="s">
        <v>191</v>
      </c>
      <c r="G386" s="59" t="s">
        <v>191</v>
      </c>
    </row>
    <row r="387" spans="1:7" ht="17.100000000000001" customHeight="1" x14ac:dyDescent="0.3">
      <c r="A387" s="57" t="s">
        <v>187</v>
      </c>
      <c r="B387" s="20" t="s">
        <v>45</v>
      </c>
      <c r="C387" s="20" t="s">
        <v>78</v>
      </c>
      <c r="D387" s="20" t="s">
        <v>80</v>
      </c>
      <c r="E387" s="21">
        <v>198</v>
      </c>
      <c r="F387" s="28" t="s">
        <v>191</v>
      </c>
      <c r="G387" s="59" t="s">
        <v>191</v>
      </c>
    </row>
    <row r="388" spans="1:7" ht="17.100000000000001" customHeight="1" x14ac:dyDescent="0.3">
      <c r="A388" s="57" t="s">
        <v>187</v>
      </c>
      <c r="B388" s="20" t="s">
        <v>45</v>
      </c>
      <c r="C388" s="20" t="s">
        <v>81</v>
      </c>
      <c r="D388" s="20" t="s">
        <v>79</v>
      </c>
      <c r="E388" s="21">
        <v>298</v>
      </c>
      <c r="F388" s="28" t="s">
        <v>191</v>
      </c>
      <c r="G388" s="59" t="s">
        <v>191</v>
      </c>
    </row>
    <row r="389" spans="1:7" ht="17.100000000000001" customHeight="1" x14ac:dyDescent="0.3">
      <c r="A389" s="57" t="s">
        <v>187</v>
      </c>
      <c r="B389" s="20" t="s">
        <v>45</v>
      </c>
      <c r="C389" s="20" t="s">
        <v>81</v>
      </c>
      <c r="D389" s="20" t="s">
        <v>80</v>
      </c>
      <c r="E389" s="21">
        <v>428</v>
      </c>
      <c r="F389" s="28" t="s">
        <v>191</v>
      </c>
      <c r="G389" s="59" t="s">
        <v>191</v>
      </c>
    </row>
    <row r="390" spans="1:7" ht="17.100000000000001" customHeight="1" x14ac:dyDescent="0.3">
      <c r="A390" s="57" t="s">
        <v>187</v>
      </c>
      <c r="B390" s="20" t="s">
        <v>45</v>
      </c>
      <c r="C390" s="20" t="s">
        <v>82</v>
      </c>
      <c r="D390" s="20" t="s">
        <v>79</v>
      </c>
      <c r="E390" s="21">
        <v>18</v>
      </c>
      <c r="F390" s="28" t="s">
        <v>191</v>
      </c>
      <c r="G390" s="59" t="s">
        <v>191</v>
      </c>
    </row>
    <row r="391" spans="1:7" ht="17.100000000000001" customHeight="1" x14ac:dyDescent="0.3">
      <c r="A391" s="57" t="s">
        <v>187</v>
      </c>
      <c r="B391" s="20" t="s">
        <v>45</v>
      </c>
      <c r="C391" s="20" t="s">
        <v>82</v>
      </c>
      <c r="D391" s="20" t="s">
        <v>80</v>
      </c>
      <c r="E391" s="21">
        <v>16</v>
      </c>
      <c r="F391" s="28" t="s">
        <v>191</v>
      </c>
      <c r="G391" s="59" t="s">
        <v>191</v>
      </c>
    </row>
    <row r="392" spans="1:7" ht="17.100000000000001" customHeight="1" x14ac:dyDescent="0.3">
      <c r="A392" s="57" t="s">
        <v>187</v>
      </c>
      <c r="B392" s="20" t="s">
        <v>45</v>
      </c>
      <c r="C392" s="20" t="s">
        <v>83</v>
      </c>
      <c r="D392" s="20" t="s">
        <v>79</v>
      </c>
      <c r="E392" s="21">
        <v>26</v>
      </c>
      <c r="F392" s="28" t="s">
        <v>191</v>
      </c>
      <c r="G392" s="59" t="s">
        <v>191</v>
      </c>
    </row>
    <row r="393" spans="1:7" ht="17.100000000000001" customHeight="1" x14ac:dyDescent="0.3">
      <c r="A393" s="57" t="s">
        <v>187</v>
      </c>
      <c r="B393" s="20" t="s">
        <v>45</v>
      </c>
      <c r="C393" s="20" t="s">
        <v>83</v>
      </c>
      <c r="D393" s="20" t="s">
        <v>80</v>
      </c>
      <c r="E393" s="21">
        <v>33</v>
      </c>
      <c r="F393" s="28" t="s">
        <v>191</v>
      </c>
      <c r="G393" s="59" t="s">
        <v>191</v>
      </c>
    </row>
    <row r="394" spans="1:7" ht="17.100000000000001" customHeight="1" x14ac:dyDescent="0.3">
      <c r="A394" s="57" t="s">
        <v>187</v>
      </c>
      <c r="B394" s="20" t="s">
        <v>45</v>
      </c>
      <c r="C394" s="20" t="s">
        <v>84</v>
      </c>
      <c r="D394" s="20" t="s">
        <v>79</v>
      </c>
      <c r="E394" s="21">
        <v>63</v>
      </c>
      <c r="F394" s="28" t="s">
        <v>191</v>
      </c>
      <c r="G394" s="59" t="s">
        <v>191</v>
      </c>
    </row>
    <row r="395" spans="1:7" ht="17.100000000000001" customHeight="1" x14ac:dyDescent="0.3">
      <c r="A395" s="57" t="s">
        <v>187</v>
      </c>
      <c r="B395" s="20" t="s">
        <v>45</v>
      </c>
      <c r="C395" s="20" t="s">
        <v>84</v>
      </c>
      <c r="D395" s="20" t="s">
        <v>80</v>
      </c>
      <c r="E395" s="21">
        <v>57</v>
      </c>
      <c r="F395" s="28" t="s">
        <v>191</v>
      </c>
      <c r="G395" s="59" t="s">
        <v>191</v>
      </c>
    </row>
    <row r="396" spans="1:7" ht="17.100000000000001" customHeight="1" x14ac:dyDescent="0.3">
      <c r="A396" s="57" t="s">
        <v>187</v>
      </c>
      <c r="B396" s="20" t="s">
        <v>46</v>
      </c>
      <c r="C396" s="20" t="s">
        <v>78</v>
      </c>
      <c r="D396" s="20" t="s">
        <v>79</v>
      </c>
      <c r="E396" s="21">
        <v>236</v>
      </c>
      <c r="F396" s="28" t="s">
        <v>191</v>
      </c>
      <c r="G396" s="59" t="s">
        <v>191</v>
      </c>
    </row>
    <row r="397" spans="1:7" ht="17.100000000000001" customHeight="1" x14ac:dyDescent="0.3">
      <c r="A397" s="57" t="s">
        <v>187</v>
      </c>
      <c r="B397" s="20" t="s">
        <v>46</v>
      </c>
      <c r="C397" s="20" t="s">
        <v>78</v>
      </c>
      <c r="D397" s="20" t="s">
        <v>80</v>
      </c>
      <c r="E397" s="21">
        <v>271</v>
      </c>
      <c r="F397" s="28" t="s">
        <v>191</v>
      </c>
      <c r="G397" s="59" t="s">
        <v>191</v>
      </c>
    </row>
    <row r="398" spans="1:7" ht="17.100000000000001" customHeight="1" x14ac:dyDescent="0.3">
      <c r="A398" s="57" t="s">
        <v>187</v>
      </c>
      <c r="B398" s="20" t="s">
        <v>46</v>
      </c>
      <c r="C398" s="20" t="s">
        <v>81</v>
      </c>
      <c r="D398" s="20" t="s">
        <v>79</v>
      </c>
      <c r="E398" s="21">
        <v>859</v>
      </c>
      <c r="F398" s="28" t="s">
        <v>191</v>
      </c>
      <c r="G398" s="59" t="s">
        <v>191</v>
      </c>
    </row>
    <row r="399" spans="1:7" ht="17.100000000000001" customHeight="1" x14ac:dyDescent="0.3">
      <c r="A399" s="57" t="s">
        <v>187</v>
      </c>
      <c r="B399" s="20" t="s">
        <v>46</v>
      </c>
      <c r="C399" s="20" t="s">
        <v>81</v>
      </c>
      <c r="D399" s="20" t="s">
        <v>80</v>
      </c>
      <c r="E399" s="21">
        <v>974</v>
      </c>
      <c r="F399" s="28" t="s">
        <v>191</v>
      </c>
      <c r="G399" s="59" t="s">
        <v>191</v>
      </c>
    </row>
    <row r="400" spans="1:7" ht="17.100000000000001" customHeight="1" x14ac:dyDescent="0.3">
      <c r="A400" s="57" t="s">
        <v>187</v>
      </c>
      <c r="B400" s="20" t="s">
        <v>46</v>
      </c>
      <c r="C400" s="20" t="s">
        <v>82</v>
      </c>
      <c r="D400" s="20" t="s">
        <v>79</v>
      </c>
      <c r="E400" s="21">
        <v>75</v>
      </c>
      <c r="F400" s="28" t="s">
        <v>191</v>
      </c>
      <c r="G400" s="59" t="s">
        <v>191</v>
      </c>
    </row>
    <row r="401" spans="1:7" ht="17.100000000000001" customHeight="1" x14ac:dyDescent="0.3">
      <c r="A401" s="57" t="s">
        <v>187</v>
      </c>
      <c r="B401" s="20" t="s">
        <v>46</v>
      </c>
      <c r="C401" s="20" t="s">
        <v>82</v>
      </c>
      <c r="D401" s="20" t="s">
        <v>80</v>
      </c>
      <c r="E401" s="21">
        <v>87</v>
      </c>
      <c r="F401" s="28" t="s">
        <v>191</v>
      </c>
      <c r="G401" s="59" t="s">
        <v>191</v>
      </c>
    </row>
    <row r="402" spans="1:7" ht="17.100000000000001" customHeight="1" x14ac:dyDescent="0.3">
      <c r="A402" s="57" t="s">
        <v>187</v>
      </c>
      <c r="B402" s="20" t="s">
        <v>46</v>
      </c>
      <c r="C402" s="20" t="s">
        <v>83</v>
      </c>
      <c r="D402" s="20" t="s">
        <v>79</v>
      </c>
      <c r="E402" s="21">
        <v>89</v>
      </c>
      <c r="F402" s="28" t="s">
        <v>191</v>
      </c>
      <c r="G402" s="59" t="s">
        <v>191</v>
      </c>
    </row>
    <row r="403" spans="1:7" ht="17.100000000000001" customHeight="1" x14ac:dyDescent="0.3">
      <c r="A403" s="57" t="s">
        <v>187</v>
      </c>
      <c r="B403" s="20" t="s">
        <v>46</v>
      </c>
      <c r="C403" s="20" t="s">
        <v>83</v>
      </c>
      <c r="D403" s="20" t="s">
        <v>80</v>
      </c>
      <c r="E403" s="21">
        <v>84</v>
      </c>
      <c r="F403" s="28" t="s">
        <v>191</v>
      </c>
      <c r="G403" s="59" t="s">
        <v>191</v>
      </c>
    </row>
    <row r="404" spans="1:7" ht="17.100000000000001" customHeight="1" x14ac:dyDescent="0.3">
      <c r="A404" s="57" t="s">
        <v>187</v>
      </c>
      <c r="B404" s="20" t="s">
        <v>46</v>
      </c>
      <c r="C404" s="20" t="s">
        <v>84</v>
      </c>
      <c r="D404" s="20" t="s">
        <v>79</v>
      </c>
      <c r="E404" s="21">
        <v>201</v>
      </c>
      <c r="F404" s="28" t="s">
        <v>191</v>
      </c>
      <c r="G404" s="59" t="s">
        <v>191</v>
      </c>
    </row>
    <row r="405" spans="1:7" ht="17.100000000000001" customHeight="1" x14ac:dyDescent="0.3">
      <c r="A405" s="57" t="s">
        <v>187</v>
      </c>
      <c r="B405" s="20" t="s">
        <v>46</v>
      </c>
      <c r="C405" s="20" t="s">
        <v>84</v>
      </c>
      <c r="D405" s="20" t="s">
        <v>80</v>
      </c>
      <c r="E405" s="21">
        <v>206</v>
      </c>
      <c r="F405" s="28" t="s">
        <v>191</v>
      </c>
      <c r="G405" s="59" t="s">
        <v>191</v>
      </c>
    </row>
    <row r="406" spans="1:7" ht="17.100000000000001" customHeight="1" x14ac:dyDescent="0.3">
      <c r="A406" s="57" t="s">
        <v>187</v>
      </c>
      <c r="B406" s="20" t="s">
        <v>47</v>
      </c>
      <c r="C406" s="20" t="s">
        <v>78</v>
      </c>
      <c r="D406" s="20" t="s">
        <v>79</v>
      </c>
      <c r="E406" s="21">
        <v>53</v>
      </c>
      <c r="F406" s="28" t="s">
        <v>191</v>
      </c>
      <c r="G406" s="59" t="s">
        <v>191</v>
      </c>
    </row>
    <row r="407" spans="1:7" ht="17.100000000000001" customHeight="1" x14ac:dyDescent="0.3">
      <c r="A407" s="57" t="s">
        <v>187</v>
      </c>
      <c r="B407" s="20" t="s">
        <v>47</v>
      </c>
      <c r="C407" s="20" t="s">
        <v>78</v>
      </c>
      <c r="D407" s="20" t="s">
        <v>80</v>
      </c>
      <c r="E407" s="21">
        <v>49</v>
      </c>
      <c r="F407" s="28" t="s">
        <v>191</v>
      </c>
      <c r="G407" s="59" t="s">
        <v>191</v>
      </c>
    </row>
    <row r="408" spans="1:7" ht="17.100000000000001" customHeight="1" x14ac:dyDescent="0.3">
      <c r="A408" s="57" t="s">
        <v>187</v>
      </c>
      <c r="B408" s="20" t="s">
        <v>47</v>
      </c>
      <c r="C408" s="20" t="s">
        <v>81</v>
      </c>
      <c r="D408" s="20" t="s">
        <v>79</v>
      </c>
      <c r="E408" s="21">
        <v>122</v>
      </c>
      <c r="F408" s="28" t="s">
        <v>191</v>
      </c>
      <c r="G408" s="59" t="s">
        <v>191</v>
      </c>
    </row>
    <row r="409" spans="1:7" ht="17.100000000000001" customHeight="1" x14ac:dyDescent="0.3">
      <c r="A409" s="57" t="s">
        <v>187</v>
      </c>
      <c r="B409" s="20" t="s">
        <v>47</v>
      </c>
      <c r="C409" s="20" t="s">
        <v>81</v>
      </c>
      <c r="D409" s="20" t="s">
        <v>80</v>
      </c>
      <c r="E409" s="21">
        <v>158</v>
      </c>
      <c r="F409" s="28" t="s">
        <v>191</v>
      </c>
      <c r="G409" s="59" t="s">
        <v>191</v>
      </c>
    </row>
    <row r="410" spans="1:7" ht="17.100000000000001" customHeight="1" x14ac:dyDescent="0.3">
      <c r="A410" s="57" t="s">
        <v>187</v>
      </c>
      <c r="B410" s="20" t="s">
        <v>47</v>
      </c>
      <c r="C410" s="20" t="s">
        <v>82</v>
      </c>
      <c r="D410" s="20" t="s">
        <v>79</v>
      </c>
      <c r="E410" s="21" t="s">
        <v>191</v>
      </c>
      <c r="F410" s="29">
        <v>1</v>
      </c>
      <c r="G410" s="59" t="s">
        <v>189</v>
      </c>
    </row>
    <row r="411" spans="1:7" ht="17.100000000000001" customHeight="1" x14ac:dyDescent="0.3">
      <c r="A411" s="57" t="s">
        <v>187</v>
      </c>
      <c r="B411" s="20" t="s">
        <v>47</v>
      </c>
      <c r="C411" s="20" t="s">
        <v>82</v>
      </c>
      <c r="D411" s="20" t="s">
        <v>80</v>
      </c>
      <c r="E411" s="21" t="s">
        <v>191</v>
      </c>
      <c r="F411" s="29">
        <v>1</v>
      </c>
      <c r="G411" s="59" t="s">
        <v>189</v>
      </c>
    </row>
    <row r="412" spans="1:7" ht="17.100000000000001" customHeight="1" x14ac:dyDescent="0.3">
      <c r="A412" s="57" t="s">
        <v>187</v>
      </c>
      <c r="B412" s="20" t="s">
        <v>47</v>
      </c>
      <c r="C412" s="20" t="s">
        <v>83</v>
      </c>
      <c r="D412" s="20" t="s">
        <v>79</v>
      </c>
      <c r="E412" s="21">
        <v>17</v>
      </c>
      <c r="F412" s="28" t="s">
        <v>191</v>
      </c>
      <c r="G412" s="59" t="s">
        <v>191</v>
      </c>
    </row>
    <row r="413" spans="1:7" ht="17.100000000000001" customHeight="1" x14ac:dyDescent="0.3">
      <c r="A413" s="57" t="s">
        <v>187</v>
      </c>
      <c r="B413" s="20" t="s">
        <v>47</v>
      </c>
      <c r="C413" s="20" t="s">
        <v>83</v>
      </c>
      <c r="D413" s="20" t="s">
        <v>80</v>
      </c>
      <c r="E413" s="21">
        <v>11</v>
      </c>
      <c r="F413" s="28" t="s">
        <v>191</v>
      </c>
      <c r="G413" s="59" t="s">
        <v>191</v>
      </c>
    </row>
    <row r="414" spans="1:7" ht="17.100000000000001" customHeight="1" x14ac:dyDescent="0.3">
      <c r="A414" s="57" t="s">
        <v>187</v>
      </c>
      <c r="B414" s="20" t="s">
        <v>47</v>
      </c>
      <c r="C414" s="20" t="s">
        <v>84</v>
      </c>
      <c r="D414" s="20" t="s">
        <v>79</v>
      </c>
      <c r="E414" s="21">
        <v>16</v>
      </c>
      <c r="F414" s="28" t="s">
        <v>191</v>
      </c>
      <c r="G414" s="59" t="s">
        <v>191</v>
      </c>
    </row>
    <row r="415" spans="1:7" ht="17.100000000000001" customHeight="1" x14ac:dyDescent="0.3">
      <c r="A415" s="57" t="s">
        <v>187</v>
      </c>
      <c r="B415" s="20" t="s">
        <v>47</v>
      </c>
      <c r="C415" s="20" t="s">
        <v>84</v>
      </c>
      <c r="D415" s="20" t="s">
        <v>80</v>
      </c>
      <c r="E415" s="21">
        <v>18</v>
      </c>
      <c r="F415" s="28" t="s">
        <v>191</v>
      </c>
      <c r="G415" s="59" t="s">
        <v>191</v>
      </c>
    </row>
    <row r="416" spans="1:7" ht="17.100000000000001" customHeight="1" x14ac:dyDescent="0.3">
      <c r="A416" s="57" t="s">
        <v>187</v>
      </c>
      <c r="B416" s="20" t="s">
        <v>48</v>
      </c>
      <c r="C416" s="20" t="s">
        <v>78</v>
      </c>
      <c r="D416" s="20" t="s">
        <v>79</v>
      </c>
      <c r="E416" s="21">
        <v>65</v>
      </c>
      <c r="F416" s="28" t="s">
        <v>191</v>
      </c>
      <c r="G416" s="59" t="s">
        <v>191</v>
      </c>
    </row>
    <row r="417" spans="1:7" ht="17.100000000000001" customHeight="1" x14ac:dyDescent="0.3">
      <c r="A417" s="57" t="s">
        <v>187</v>
      </c>
      <c r="B417" s="20" t="s">
        <v>48</v>
      </c>
      <c r="C417" s="20" t="s">
        <v>78</v>
      </c>
      <c r="D417" s="20" t="s">
        <v>80</v>
      </c>
      <c r="E417" s="21">
        <v>54</v>
      </c>
      <c r="F417" s="28" t="s">
        <v>191</v>
      </c>
      <c r="G417" s="59" t="s">
        <v>191</v>
      </c>
    </row>
    <row r="418" spans="1:7" ht="17.100000000000001" customHeight="1" x14ac:dyDescent="0.3">
      <c r="A418" s="57" t="s">
        <v>187</v>
      </c>
      <c r="B418" s="20" t="s">
        <v>48</v>
      </c>
      <c r="C418" s="20" t="s">
        <v>81</v>
      </c>
      <c r="D418" s="20" t="s">
        <v>79</v>
      </c>
      <c r="E418" s="21">
        <v>64</v>
      </c>
      <c r="F418" s="28" t="s">
        <v>191</v>
      </c>
      <c r="G418" s="59" t="s">
        <v>191</v>
      </c>
    </row>
    <row r="419" spans="1:7" ht="17.100000000000001" customHeight="1" x14ac:dyDescent="0.3">
      <c r="A419" s="57" t="s">
        <v>187</v>
      </c>
      <c r="B419" s="20" t="s">
        <v>48</v>
      </c>
      <c r="C419" s="20" t="s">
        <v>81</v>
      </c>
      <c r="D419" s="20" t="s">
        <v>80</v>
      </c>
      <c r="E419" s="21">
        <v>64</v>
      </c>
      <c r="F419" s="28" t="s">
        <v>191</v>
      </c>
      <c r="G419" s="59" t="s">
        <v>191</v>
      </c>
    </row>
    <row r="420" spans="1:7" ht="17.100000000000001" customHeight="1" x14ac:dyDescent="0.3">
      <c r="A420" s="57" t="s">
        <v>187</v>
      </c>
      <c r="B420" s="20" t="s">
        <v>48</v>
      </c>
      <c r="C420" s="20" t="s">
        <v>82</v>
      </c>
      <c r="D420" s="20" t="s">
        <v>79</v>
      </c>
      <c r="E420" s="21" t="s">
        <v>191</v>
      </c>
      <c r="F420" s="29">
        <v>1</v>
      </c>
      <c r="G420" s="59" t="s">
        <v>189</v>
      </c>
    </row>
    <row r="421" spans="1:7" ht="17.100000000000001" customHeight="1" x14ac:dyDescent="0.3">
      <c r="A421" s="57" t="s">
        <v>187</v>
      </c>
      <c r="B421" s="20" t="s">
        <v>48</v>
      </c>
      <c r="C421" s="20" t="s">
        <v>82</v>
      </c>
      <c r="D421" s="20" t="s">
        <v>80</v>
      </c>
      <c r="E421" s="21" t="s">
        <v>191</v>
      </c>
      <c r="F421" s="28">
        <v>2</v>
      </c>
      <c r="G421" s="59" t="s">
        <v>190</v>
      </c>
    </row>
    <row r="422" spans="1:7" ht="17.100000000000001" customHeight="1" x14ac:dyDescent="0.3">
      <c r="A422" s="57" t="s">
        <v>187</v>
      </c>
      <c r="B422" s="20" t="s">
        <v>48</v>
      </c>
      <c r="C422" s="20" t="s">
        <v>83</v>
      </c>
      <c r="D422" s="20" t="s">
        <v>79</v>
      </c>
      <c r="E422" s="21">
        <v>12</v>
      </c>
      <c r="F422" s="28" t="s">
        <v>191</v>
      </c>
      <c r="G422" s="59" t="s">
        <v>191</v>
      </c>
    </row>
    <row r="423" spans="1:7" ht="17.100000000000001" customHeight="1" x14ac:dyDescent="0.3">
      <c r="A423" s="57" t="s">
        <v>187</v>
      </c>
      <c r="B423" s="20" t="s">
        <v>48</v>
      </c>
      <c r="C423" s="20" t="s">
        <v>83</v>
      </c>
      <c r="D423" s="20" t="s">
        <v>80</v>
      </c>
      <c r="E423" s="21">
        <v>14</v>
      </c>
      <c r="F423" s="28" t="s">
        <v>191</v>
      </c>
      <c r="G423" s="59" t="s">
        <v>191</v>
      </c>
    </row>
    <row r="424" spans="1:7" ht="17.100000000000001" customHeight="1" x14ac:dyDescent="0.3">
      <c r="A424" s="57" t="s">
        <v>187</v>
      </c>
      <c r="B424" s="20" t="s">
        <v>48</v>
      </c>
      <c r="C424" s="20" t="s">
        <v>84</v>
      </c>
      <c r="D424" s="20" t="s">
        <v>79</v>
      </c>
      <c r="E424" s="21">
        <v>13</v>
      </c>
      <c r="F424" s="28" t="s">
        <v>191</v>
      </c>
      <c r="G424" s="59" t="s">
        <v>191</v>
      </c>
    </row>
    <row r="425" spans="1:7" ht="17.100000000000001" customHeight="1" x14ac:dyDescent="0.3">
      <c r="A425" s="57" t="s">
        <v>187</v>
      </c>
      <c r="B425" s="20" t="s">
        <v>48</v>
      </c>
      <c r="C425" s="20" t="s">
        <v>84</v>
      </c>
      <c r="D425" s="20" t="s">
        <v>80</v>
      </c>
      <c r="E425" s="21">
        <v>11</v>
      </c>
      <c r="F425" s="28" t="s">
        <v>191</v>
      </c>
      <c r="G425" s="59" t="s">
        <v>191</v>
      </c>
    </row>
    <row r="426" spans="1:7" ht="17.100000000000001" customHeight="1" x14ac:dyDescent="0.3">
      <c r="A426" s="57" t="s">
        <v>187</v>
      </c>
      <c r="B426" s="20" t="s">
        <v>49</v>
      </c>
      <c r="C426" s="20" t="s">
        <v>78</v>
      </c>
      <c r="D426" s="20" t="s">
        <v>80</v>
      </c>
      <c r="E426" s="21" t="s">
        <v>191</v>
      </c>
      <c r="F426" s="29">
        <v>1</v>
      </c>
      <c r="G426" s="59" t="s">
        <v>189</v>
      </c>
    </row>
    <row r="427" spans="1:7" ht="17.100000000000001" customHeight="1" x14ac:dyDescent="0.3">
      <c r="A427" s="57" t="s">
        <v>187</v>
      </c>
      <c r="B427" s="20" t="s">
        <v>49</v>
      </c>
      <c r="C427" s="20" t="s">
        <v>81</v>
      </c>
      <c r="D427" s="20" t="s">
        <v>79</v>
      </c>
      <c r="E427" s="21" t="s">
        <v>191</v>
      </c>
      <c r="F427" s="29">
        <v>1</v>
      </c>
      <c r="G427" s="59" t="s">
        <v>189</v>
      </c>
    </row>
    <row r="428" spans="1:7" ht="17.100000000000001" customHeight="1" x14ac:dyDescent="0.3">
      <c r="A428" s="57" t="s">
        <v>187</v>
      </c>
      <c r="B428" s="20" t="s">
        <v>49</v>
      </c>
      <c r="C428" s="20" t="s">
        <v>81</v>
      </c>
      <c r="D428" s="20" t="s">
        <v>80</v>
      </c>
      <c r="E428" s="21" t="s">
        <v>191</v>
      </c>
      <c r="F428" s="29">
        <v>1</v>
      </c>
      <c r="G428" s="59" t="s">
        <v>189</v>
      </c>
    </row>
    <row r="429" spans="1:7" ht="17.100000000000001" customHeight="1" x14ac:dyDescent="0.3">
      <c r="A429" s="57" t="s">
        <v>187</v>
      </c>
      <c r="B429" s="20" t="s">
        <v>50</v>
      </c>
      <c r="C429" s="20" t="s">
        <v>78</v>
      </c>
      <c r="D429" s="20" t="s">
        <v>79</v>
      </c>
      <c r="E429" s="21" t="s">
        <v>191</v>
      </c>
      <c r="F429" s="29">
        <v>1</v>
      </c>
      <c r="G429" s="59" t="s">
        <v>189</v>
      </c>
    </row>
    <row r="430" spans="1:7" ht="17.100000000000001" customHeight="1" x14ac:dyDescent="0.3">
      <c r="A430" s="57" t="s">
        <v>187</v>
      </c>
      <c r="B430" s="20" t="s">
        <v>50</v>
      </c>
      <c r="C430" s="20" t="s">
        <v>78</v>
      </c>
      <c r="D430" s="20" t="s">
        <v>80</v>
      </c>
      <c r="E430" s="21" t="s">
        <v>191</v>
      </c>
      <c r="F430" s="29">
        <v>1</v>
      </c>
      <c r="G430" s="59" t="s">
        <v>189</v>
      </c>
    </row>
    <row r="431" spans="1:7" ht="17.100000000000001" customHeight="1" x14ac:dyDescent="0.3">
      <c r="A431" s="57" t="s">
        <v>187</v>
      </c>
      <c r="B431" s="20" t="s">
        <v>50</v>
      </c>
      <c r="C431" s="20" t="s">
        <v>81</v>
      </c>
      <c r="D431" s="20" t="s">
        <v>79</v>
      </c>
      <c r="E431" s="21">
        <v>16</v>
      </c>
      <c r="F431" s="28" t="s">
        <v>191</v>
      </c>
      <c r="G431" s="59" t="s">
        <v>191</v>
      </c>
    </row>
    <row r="432" spans="1:7" ht="17.100000000000001" customHeight="1" x14ac:dyDescent="0.3">
      <c r="A432" s="57" t="s">
        <v>187</v>
      </c>
      <c r="B432" s="20" t="s">
        <v>50</v>
      </c>
      <c r="C432" s="20" t="s">
        <v>81</v>
      </c>
      <c r="D432" s="20" t="s">
        <v>80</v>
      </c>
      <c r="E432" s="21">
        <v>24</v>
      </c>
      <c r="F432" s="28" t="s">
        <v>191</v>
      </c>
      <c r="G432" s="59" t="s">
        <v>191</v>
      </c>
    </row>
    <row r="433" spans="1:7" ht="17.100000000000001" customHeight="1" x14ac:dyDescent="0.3">
      <c r="A433" s="57" t="s">
        <v>187</v>
      </c>
      <c r="B433" s="20" t="s">
        <v>50</v>
      </c>
      <c r="C433" s="20" t="s">
        <v>82</v>
      </c>
      <c r="D433" s="20" t="s">
        <v>79</v>
      </c>
      <c r="E433" s="21" t="s">
        <v>191</v>
      </c>
      <c r="F433" s="29">
        <v>1</v>
      </c>
      <c r="G433" s="59" t="s">
        <v>189</v>
      </c>
    </row>
    <row r="434" spans="1:7" ht="17.100000000000001" customHeight="1" x14ac:dyDescent="0.3">
      <c r="A434" s="57" t="s">
        <v>187</v>
      </c>
      <c r="B434" s="20" t="s">
        <v>50</v>
      </c>
      <c r="C434" s="20" t="s">
        <v>82</v>
      </c>
      <c r="D434" s="20" t="s">
        <v>80</v>
      </c>
      <c r="E434" s="21" t="s">
        <v>191</v>
      </c>
      <c r="F434" s="29">
        <v>1</v>
      </c>
      <c r="G434" s="59" t="s">
        <v>189</v>
      </c>
    </row>
    <row r="435" spans="1:7" ht="17.100000000000001" customHeight="1" x14ac:dyDescent="0.3">
      <c r="A435" s="57" t="s">
        <v>187</v>
      </c>
      <c r="B435" s="20" t="s">
        <v>50</v>
      </c>
      <c r="C435" s="20" t="s">
        <v>83</v>
      </c>
      <c r="D435" s="20" t="s">
        <v>79</v>
      </c>
      <c r="E435" s="21" t="s">
        <v>191</v>
      </c>
      <c r="F435" s="29">
        <v>1</v>
      </c>
      <c r="G435" s="59" t="s">
        <v>189</v>
      </c>
    </row>
    <row r="436" spans="1:7" ht="17.100000000000001" customHeight="1" x14ac:dyDescent="0.3">
      <c r="A436" s="57" t="s">
        <v>187</v>
      </c>
      <c r="B436" s="20" t="s">
        <v>50</v>
      </c>
      <c r="C436" s="20" t="s">
        <v>84</v>
      </c>
      <c r="D436" s="20" t="s">
        <v>79</v>
      </c>
      <c r="E436" s="21" t="s">
        <v>191</v>
      </c>
      <c r="F436" s="29">
        <v>1</v>
      </c>
      <c r="G436" s="59" t="s">
        <v>189</v>
      </c>
    </row>
    <row r="437" spans="1:7" ht="17.100000000000001" customHeight="1" x14ac:dyDescent="0.3">
      <c r="A437" s="57" t="s">
        <v>187</v>
      </c>
      <c r="B437" s="20" t="s">
        <v>50</v>
      </c>
      <c r="C437" s="20" t="s">
        <v>84</v>
      </c>
      <c r="D437" s="20" t="s">
        <v>80</v>
      </c>
      <c r="E437" s="21" t="s">
        <v>191</v>
      </c>
      <c r="F437" s="29">
        <v>1</v>
      </c>
      <c r="G437" s="59" t="s">
        <v>189</v>
      </c>
    </row>
    <row r="438" spans="1:7" ht="17.100000000000001" customHeight="1" x14ac:dyDescent="0.3">
      <c r="A438" s="57" t="s">
        <v>187</v>
      </c>
      <c r="B438" s="20" t="s">
        <v>51</v>
      </c>
      <c r="C438" s="20" t="s">
        <v>78</v>
      </c>
      <c r="D438" s="20" t="s">
        <v>79</v>
      </c>
      <c r="E438" s="21">
        <v>88</v>
      </c>
      <c r="F438" s="28" t="s">
        <v>191</v>
      </c>
      <c r="G438" s="59" t="s">
        <v>191</v>
      </c>
    </row>
    <row r="439" spans="1:7" ht="17.100000000000001" customHeight="1" x14ac:dyDescent="0.3">
      <c r="A439" s="57" t="s">
        <v>187</v>
      </c>
      <c r="B439" s="20" t="s">
        <v>51</v>
      </c>
      <c r="C439" s="20" t="s">
        <v>78</v>
      </c>
      <c r="D439" s="20" t="s">
        <v>80</v>
      </c>
      <c r="E439" s="21">
        <v>86</v>
      </c>
      <c r="F439" s="28" t="s">
        <v>191</v>
      </c>
      <c r="G439" s="59" t="s">
        <v>191</v>
      </c>
    </row>
    <row r="440" spans="1:7" ht="17.100000000000001" customHeight="1" x14ac:dyDescent="0.3">
      <c r="A440" s="57" t="s">
        <v>187</v>
      </c>
      <c r="B440" s="20" t="s">
        <v>51</v>
      </c>
      <c r="C440" s="20" t="s">
        <v>81</v>
      </c>
      <c r="D440" s="20" t="s">
        <v>79</v>
      </c>
      <c r="E440" s="21">
        <v>197</v>
      </c>
      <c r="F440" s="28" t="s">
        <v>191</v>
      </c>
      <c r="G440" s="59" t="s">
        <v>191</v>
      </c>
    </row>
    <row r="441" spans="1:7" ht="17.100000000000001" customHeight="1" x14ac:dyDescent="0.3">
      <c r="A441" s="57" t="s">
        <v>187</v>
      </c>
      <c r="B441" s="20" t="s">
        <v>51</v>
      </c>
      <c r="C441" s="20" t="s">
        <v>81</v>
      </c>
      <c r="D441" s="20" t="s">
        <v>80</v>
      </c>
      <c r="E441" s="21">
        <v>229</v>
      </c>
      <c r="F441" s="28" t="s">
        <v>191</v>
      </c>
      <c r="G441" s="59" t="s">
        <v>191</v>
      </c>
    </row>
    <row r="442" spans="1:7" ht="17.100000000000001" customHeight="1" x14ac:dyDescent="0.3">
      <c r="A442" s="57" t="s">
        <v>187</v>
      </c>
      <c r="B442" s="20" t="s">
        <v>51</v>
      </c>
      <c r="C442" s="20" t="s">
        <v>82</v>
      </c>
      <c r="D442" s="20" t="s">
        <v>79</v>
      </c>
      <c r="E442" s="21">
        <v>17</v>
      </c>
      <c r="F442" s="28" t="s">
        <v>191</v>
      </c>
      <c r="G442" s="59" t="s">
        <v>191</v>
      </c>
    </row>
    <row r="443" spans="1:7" ht="17.100000000000001" customHeight="1" x14ac:dyDescent="0.3">
      <c r="A443" s="57" t="s">
        <v>187</v>
      </c>
      <c r="B443" s="20" t="s">
        <v>51</v>
      </c>
      <c r="C443" s="20" t="s">
        <v>82</v>
      </c>
      <c r="D443" s="20" t="s">
        <v>80</v>
      </c>
      <c r="E443" s="21">
        <v>23</v>
      </c>
      <c r="F443" s="28" t="s">
        <v>191</v>
      </c>
      <c r="G443" s="59" t="s">
        <v>191</v>
      </c>
    </row>
    <row r="444" spans="1:7" ht="17.100000000000001" customHeight="1" x14ac:dyDescent="0.3">
      <c r="A444" s="57" t="s">
        <v>187</v>
      </c>
      <c r="B444" s="20" t="s">
        <v>51</v>
      </c>
      <c r="C444" s="20" t="s">
        <v>83</v>
      </c>
      <c r="D444" s="20" t="s">
        <v>79</v>
      </c>
      <c r="E444" s="21">
        <v>39</v>
      </c>
      <c r="F444" s="28" t="s">
        <v>191</v>
      </c>
      <c r="G444" s="59" t="s">
        <v>191</v>
      </c>
    </row>
    <row r="445" spans="1:7" ht="17.100000000000001" customHeight="1" x14ac:dyDescent="0.3">
      <c r="A445" s="57" t="s">
        <v>187</v>
      </c>
      <c r="B445" s="20" t="s">
        <v>51</v>
      </c>
      <c r="C445" s="20" t="s">
        <v>83</v>
      </c>
      <c r="D445" s="20" t="s">
        <v>80</v>
      </c>
      <c r="E445" s="21">
        <v>32</v>
      </c>
      <c r="F445" s="28" t="s">
        <v>191</v>
      </c>
      <c r="G445" s="59" t="s">
        <v>191</v>
      </c>
    </row>
    <row r="446" spans="1:7" ht="17.100000000000001" customHeight="1" x14ac:dyDescent="0.3">
      <c r="A446" s="57" t="s">
        <v>187</v>
      </c>
      <c r="B446" s="20" t="s">
        <v>51</v>
      </c>
      <c r="C446" s="20" t="s">
        <v>84</v>
      </c>
      <c r="D446" s="20" t="s">
        <v>79</v>
      </c>
      <c r="E446" s="21">
        <v>46</v>
      </c>
      <c r="F446" s="28" t="s">
        <v>191</v>
      </c>
      <c r="G446" s="59" t="s">
        <v>191</v>
      </c>
    </row>
    <row r="447" spans="1:7" ht="17.100000000000001" customHeight="1" x14ac:dyDescent="0.3">
      <c r="A447" s="57" t="s">
        <v>187</v>
      </c>
      <c r="B447" s="20" t="s">
        <v>51</v>
      </c>
      <c r="C447" s="20" t="s">
        <v>84</v>
      </c>
      <c r="D447" s="20" t="s">
        <v>80</v>
      </c>
      <c r="E447" s="21">
        <v>33</v>
      </c>
      <c r="F447" s="28" t="s">
        <v>191</v>
      </c>
      <c r="G447" s="59" t="s">
        <v>191</v>
      </c>
    </row>
    <row r="448" spans="1:7" ht="17.100000000000001" customHeight="1" x14ac:dyDescent="0.3">
      <c r="A448" s="57" t="s">
        <v>187</v>
      </c>
      <c r="B448" s="20" t="s">
        <v>52</v>
      </c>
      <c r="C448" s="20" t="s">
        <v>78</v>
      </c>
      <c r="D448" s="20" t="s">
        <v>79</v>
      </c>
      <c r="E448" s="21">
        <v>112</v>
      </c>
      <c r="F448" s="28" t="s">
        <v>191</v>
      </c>
      <c r="G448" s="59" t="s">
        <v>191</v>
      </c>
    </row>
    <row r="449" spans="1:7" ht="17.100000000000001" customHeight="1" x14ac:dyDescent="0.3">
      <c r="A449" s="57" t="s">
        <v>187</v>
      </c>
      <c r="B449" s="20" t="s">
        <v>52</v>
      </c>
      <c r="C449" s="20" t="s">
        <v>78</v>
      </c>
      <c r="D449" s="20" t="s">
        <v>80</v>
      </c>
      <c r="E449" s="21">
        <v>86</v>
      </c>
      <c r="F449" s="28" t="s">
        <v>191</v>
      </c>
      <c r="G449" s="59" t="s">
        <v>191</v>
      </c>
    </row>
    <row r="450" spans="1:7" ht="17.100000000000001" customHeight="1" x14ac:dyDescent="0.3">
      <c r="A450" s="57" t="s">
        <v>187</v>
      </c>
      <c r="B450" s="20" t="s">
        <v>52</v>
      </c>
      <c r="C450" s="20" t="s">
        <v>81</v>
      </c>
      <c r="D450" s="20" t="s">
        <v>79</v>
      </c>
      <c r="E450" s="21">
        <v>232</v>
      </c>
      <c r="F450" s="28" t="s">
        <v>191</v>
      </c>
      <c r="G450" s="59" t="s">
        <v>191</v>
      </c>
    </row>
    <row r="451" spans="1:7" ht="17.100000000000001" customHeight="1" x14ac:dyDescent="0.3">
      <c r="A451" s="57" t="s">
        <v>187</v>
      </c>
      <c r="B451" s="20" t="s">
        <v>52</v>
      </c>
      <c r="C451" s="20" t="s">
        <v>81</v>
      </c>
      <c r="D451" s="20" t="s">
        <v>80</v>
      </c>
      <c r="E451" s="21">
        <v>264</v>
      </c>
      <c r="F451" s="28" t="s">
        <v>191</v>
      </c>
      <c r="G451" s="59" t="s">
        <v>191</v>
      </c>
    </row>
    <row r="452" spans="1:7" ht="17.100000000000001" customHeight="1" x14ac:dyDescent="0.3">
      <c r="A452" s="57" t="s">
        <v>187</v>
      </c>
      <c r="B452" s="20" t="s">
        <v>52</v>
      </c>
      <c r="C452" s="20" t="s">
        <v>82</v>
      </c>
      <c r="D452" s="20" t="s">
        <v>79</v>
      </c>
      <c r="E452" s="21">
        <v>30</v>
      </c>
      <c r="F452" s="28" t="s">
        <v>191</v>
      </c>
      <c r="G452" s="59" t="s">
        <v>191</v>
      </c>
    </row>
    <row r="453" spans="1:7" ht="17.100000000000001" customHeight="1" x14ac:dyDescent="0.3">
      <c r="A453" s="57" t="s">
        <v>187</v>
      </c>
      <c r="B453" s="20" t="s">
        <v>52</v>
      </c>
      <c r="C453" s="20" t="s">
        <v>82</v>
      </c>
      <c r="D453" s="20" t="s">
        <v>80</v>
      </c>
      <c r="E453" s="21">
        <v>24</v>
      </c>
      <c r="F453" s="28" t="s">
        <v>191</v>
      </c>
      <c r="G453" s="59" t="s">
        <v>191</v>
      </c>
    </row>
    <row r="454" spans="1:7" ht="17.100000000000001" customHeight="1" x14ac:dyDescent="0.3">
      <c r="A454" s="57" t="s">
        <v>187</v>
      </c>
      <c r="B454" s="20" t="s">
        <v>52</v>
      </c>
      <c r="C454" s="20" t="s">
        <v>83</v>
      </c>
      <c r="D454" s="20" t="s">
        <v>79</v>
      </c>
      <c r="E454" s="21">
        <v>28</v>
      </c>
      <c r="F454" s="28" t="s">
        <v>191</v>
      </c>
      <c r="G454" s="59" t="s">
        <v>191</v>
      </c>
    </row>
    <row r="455" spans="1:7" ht="17.100000000000001" customHeight="1" x14ac:dyDescent="0.3">
      <c r="A455" s="57" t="s">
        <v>187</v>
      </c>
      <c r="B455" s="20" t="s">
        <v>52</v>
      </c>
      <c r="C455" s="20" t="s">
        <v>83</v>
      </c>
      <c r="D455" s="20" t="s">
        <v>80</v>
      </c>
      <c r="E455" s="21">
        <v>21</v>
      </c>
      <c r="F455" s="28" t="s">
        <v>191</v>
      </c>
      <c r="G455" s="59" t="s">
        <v>191</v>
      </c>
    </row>
    <row r="456" spans="1:7" ht="17.100000000000001" customHeight="1" x14ac:dyDescent="0.3">
      <c r="A456" s="57" t="s">
        <v>187</v>
      </c>
      <c r="B456" s="20" t="s">
        <v>52</v>
      </c>
      <c r="C456" s="20" t="s">
        <v>84</v>
      </c>
      <c r="D456" s="20" t="s">
        <v>79</v>
      </c>
      <c r="E456" s="21">
        <v>56</v>
      </c>
      <c r="F456" s="28" t="s">
        <v>191</v>
      </c>
      <c r="G456" s="59" t="s">
        <v>191</v>
      </c>
    </row>
    <row r="457" spans="1:7" ht="17.100000000000001" customHeight="1" x14ac:dyDescent="0.3">
      <c r="A457" s="57" t="s">
        <v>187</v>
      </c>
      <c r="B457" s="20" t="s">
        <v>52</v>
      </c>
      <c r="C457" s="20" t="s">
        <v>84</v>
      </c>
      <c r="D457" s="20" t="s">
        <v>80</v>
      </c>
      <c r="E457" s="21">
        <v>62</v>
      </c>
      <c r="F457" s="28" t="s">
        <v>191</v>
      </c>
      <c r="G457" s="59" t="s">
        <v>191</v>
      </c>
    </row>
    <row r="458" spans="1:7" ht="17.100000000000001" customHeight="1" x14ac:dyDescent="0.3">
      <c r="A458" s="57" t="s">
        <v>187</v>
      </c>
      <c r="B458" s="20" t="s">
        <v>53</v>
      </c>
      <c r="C458" s="20" t="s">
        <v>78</v>
      </c>
      <c r="D458" s="20" t="s">
        <v>79</v>
      </c>
      <c r="E458" s="21">
        <v>112</v>
      </c>
      <c r="F458" s="28" t="s">
        <v>191</v>
      </c>
      <c r="G458" s="59" t="s">
        <v>191</v>
      </c>
    </row>
    <row r="459" spans="1:7" ht="17.100000000000001" customHeight="1" x14ac:dyDescent="0.3">
      <c r="A459" s="57" t="s">
        <v>187</v>
      </c>
      <c r="B459" s="20" t="s">
        <v>53</v>
      </c>
      <c r="C459" s="20" t="s">
        <v>78</v>
      </c>
      <c r="D459" s="20" t="s">
        <v>80</v>
      </c>
      <c r="E459" s="21">
        <v>142</v>
      </c>
      <c r="F459" s="28" t="s">
        <v>191</v>
      </c>
      <c r="G459" s="59" t="s">
        <v>191</v>
      </c>
    </row>
    <row r="460" spans="1:7" ht="17.100000000000001" customHeight="1" x14ac:dyDescent="0.3">
      <c r="A460" s="57" t="s">
        <v>187</v>
      </c>
      <c r="B460" s="20" t="s">
        <v>53</v>
      </c>
      <c r="C460" s="20" t="s">
        <v>81</v>
      </c>
      <c r="D460" s="20" t="s">
        <v>79</v>
      </c>
      <c r="E460" s="21">
        <v>175</v>
      </c>
      <c r="F460" s="28" t="s">
        <v>191</v>
      </c>
      <c r="G460" s="59" t="s">
        <v>191</v>
      </c>
    </row>
    <row r="461" spans="1:7" ht="17.100000000000001" customHeight="1" x14ac:dyDescent="0.3">
      <c r="A461" s="57" t="s">
        <v>187</v>
      </c>
      <c r="B461" s="20" t="s">
        <v>53</v>
      </c>
      <c r="C461" s="20" t="s">
        <v>81</v>
      </c>
      <c r="D461" s="20" t="s">
        <v>80</v>
      </c>
      <c r="E461" s="21">
        <v>248</v>
      </c>
      <c r="F461" s="28" t="s">
        <v>191</v>
      </c>
      <c r="G461" s="59" t="s">
        <v>191</v>
      </c>
    </row>
    <row r="462" spans="1:7" ht="17.100000000000001" customHeight="1" x14ac:dyDescent="0.3">
      <c r="A462" s="57" t="s">
        <v>187</v>
      </c>
      <c r="B462" s="20" t="s">
        <v>53</v>
      </c>
      <c r="C462" s="20" t="s">
        <v>82</v>
      </c>
      <c r="D462" s="20" t="s">
        <v>79</v>
      </c>
      <c r="E462" s="21">
        <v>26</v>
      </c>
      <c r="F462" s="28" t="s">
        <v>191</v>
      </c>
      <c r="G462" s="59" t="s">
        <v>191</v>
      </c>
    </row>
    <row r="463" spans="1:7" ht="17.100000000000001" customHeight="1" x14ac:dyDescent="0.3">
      <c r="A463" s="57" t="s">
        <v>187</v>
      </c>
      <c r="B463" s="20" t="s">
        <v>53</v>
      </c>
      <c r="C463" s="20" t="s">
        <v>82</v>
      </c>
      <c r="D463" s="20" t="s">
        <v>80</v>
      </c>
      <c r="E463" s="21">
        <v>53</v>
      </c>
      <c r="F463" s="28" t="s">
        <v>191</v>
      </c>
      <c r="G463" s="59" t="s">
        <v>191</v>
      </c>
    </row>
    <row r="464" spans="1:7" ht="17.100000000000001" customHeight="1" x14ac:dyDescent="0.3">
      <c r="A464" s="57" t="s">
        <v>187</v>
      </c>
      <c r="B464" s="20" t="s">
        <v>53</v>
      </c>
      <c r="C464" s="20" t="s">
        <v>83</v>
      </c>
      <c r="D464" s="20" t="s">
        <v>79</v>
      </c>
      <c r="E464" s="21" t="s">
        <v>191</v>
      </c>
      <c r="F464" s="28">
        <v>2</v>
      </c>
      <c r="G464" s="59" t="s">
        <v>190</v>
      </c>
    </row>
    <row r="465" spans="1:7" ht="17.100000000000001" customHeight="1" x14ac:dyDescent="0.3">
      <c r="A465" s="57" t="s">
        <v>187</v>
      </c>
      <c r="B465" s="20" t="s">
        <v>53</v>
      </c>
      <c r="C465" s="20" t="s">
        <v>83</v>
      </c>
      <c r="D465" s="20" t="s">
        <v>80</v>
      </c>
      <c r="E465" s="21" t="s">
        <v>191</v>
      </c>
      <c r="F465" s="29">
        <v>1</v>
      </c>
      <c r="G465" s="59" t="s">
        <v>189</v>
      </c>
    </row>
    <row r="466" spans="1:7" ht="17.100000000000001" customHeight="1" x14ac:dyDescent="0.3">
      <c r="A466" s="57" t="s">
        <v>187</v>
      </c>
      <c r="B466" s="20" t="s">
        <v>53</v>
      </c>
      <c r="C466" s="20" t="s">
        <v>84</v>
      </c>
      <c r="D466" s="20" t="s">
        <v>79</v>
      </c>
      <c r="E466" s="21">
        <v>46</v>
      </c>
      <c r="F466" s="28" t="s">
        <v>191</v>
      </c>
      <c r="G466" s="59" t="s">
        <v>191</v>
      </c>
    </row>
    <row r="467" spans="1:7" ht="17.100000000000001" customHeight="1" x14ac:dyDescent="0.3">
      <c r="A467" s="57" t="s">
        <v>187</v>
      </c>
      <c r="B467" s="20" t="s">
        <v>53</v>
      </c>
      <c r="C467" s="20" t="s">
        <v>84</v>
      </c>
      <c r="D467" s="20" t="s">
        <v>80</v>
      </c>
      <c r="E467" s="21">
        <v>69</v>
      </c>
      <c r="F467" s="28" t="s">
        <v>191</v>
      </c>
      <c r="G467" s="59" t="s">
        <v>191</v>
      </c>
    </row>
    <row r="468" spans="1:7" ht="17.100000000000001" customHeight="1" x14ac:dyDescent="0.3">
      <c r="A468" s="57" t="s">
        <v>187</v>
      </c>
      <c r="B468" s="20" t="s">
        <v>54</v>
      </c>
      <c r="C468" s="20" t="s">
        <v>78</v>
      </c>
      <c r="D468" s="20" t="s">
        <v>79</v>
      </c>
      <c r="E468" s="21">
        <v>44</v>
      </c>
      <c r="F468" s="28" t="s">
        <v>191</v>
      </c>
      <c r="G468" s="59" t="s">
        <v>191</v>
      </c>
    </row>
    <row r="469" spans="1:7" ht="17.100000000000001" customHeight="1" x14ac:dyDescent="0.3">
      <c r="A469" s="57" t="s">
        <v>187</v>
      </c>
      <c r="B469" s="20" t="s">
        <v>54</v>
      </c>
      <c r="C469" s="20" t="s">
        <v>78</v>
      </c>
      <c r="D469" s="20" t="s">
        <v>80</v>
      </c>
      <c r="E469" s="21">
        <v>34</v>
      </c>
      <c r="F469" s="28" t="s">
        <v>191</v>
      </c>
      <c r="G469" s="59" t="s">
        <v>191</v>
      </c>
    </row>
    <row r="470" spans="1:7" ht="17.100000000000001" customHeight="1" x14ac:dyDescent="0.3">
      <c r="A470" s="57" t="s">
        <v>187</v>
      </c>
      <c r="B470" s="20" t="s">
        <v>54</v>
      </c>
      <c r="C470" s="20" t="s">
        <v>81</v>
      </c>
      <c r="D470" s="20" t="s">
        <v>79</v>
      </c>
      <c r="E470" s="21">
        <v>42</v>
      </c>
      <c r="F470" s="28" t="s">
        <v>191</v>
      </c>
      <c r="G470" s="59" t="s">
        <v>191</v>
      </c>
    </row>
    <row r="471" spans="1:7" ht="17.100000000000001" customHeight="1" x14ac:dyDescent="0.3">
      <c r="A471" s="57" t="s">
        <v>187</v>
      </c>
      <c r="B471" s="20" t="s">
        <v>54</v>
      </c>
      <c r="C471" s="20" t="s">
        <v>81</v>
      </c>
      <c r="D471" s="20" t="s">
        <v>80</v>
      </c>
      <c r="E471" s="21">
        <v>61</v>
      </c>
      <c r="F471" s="28" t="s">
        <v>191</v>
      </c>
      <c r="G471" s="59" t="s">
        <v>191</v>
      </c>
    </row>
    <row r="472" spans="1:7" ht="17.100000000000001" customHeight="1" x14ac:dyDescent="0.3">
      <c r="A472" s="57" t="s">
        <v>187</v>
      </c>
      <c r="B472" s="20" t="s">
        <v>54</v>
      </c>
      <c r="C472" s="20" t="s">
        <v>82</v>
      </c>
      <c r="D472" s="20" t="s">
        <v>79</v>
      </c>
      <c r="E472" s="21" t="s">
        <v>191</v>
      </c>
      <c r="F472" s="29">
        <v>1</v>
      </c>
      <c r="G472" s="59" t="s">
        <v>189</v>
      </c>
    </row>
    <row r="473" spans="1:7" ht="17.100000000000001" customHeight="1" x14ac:dyDescent="0.3">
      <c r="A473" s="57" t="s">
        <v>187</v>
      </c>
      <c r="B473" s="20" t="s">
        <v>54</v>
      </c>
      <c r="C473" s="20" t="s">
        <v>82</v>
      </c>
      <c r="D473" s="20" t="s">
        <v>80</v>
      </c>
      <c r="E473" s="21">
        <v>13</v>
      </c>
      <c r="F473" s="28" t="s">
        <v>191</v>
      </c>
      <c r="G473" s="59" t="s">
        <v>191</v>
      </c>
    </row>
    <row r="474" spans="1:7" ht="17.100000000000001" customHeight="1" x14ac:dyDescent="0.3">
      <c r="A474" s="57" t="s">
        <v>187</v>
      </c>
      <c r="B474" s="20" t="s">
        <v>54</v>
      </c>
      <c r="C474" s="20" t="s">
        <v>83</v>
      </c>
      <c r="D474" s="20" t="s">
        <v>79</v>
      </c>
      <c r="E474" s="21" t="s">
        <v>191</v>
      </c>
      <c r="F474" s="29">
        <v>1</v>
      </c>
      <c r="G474" s="59" t="s">
        <v>189</v>
      </c>
    </row>
    <row r="475" spans="1:7" ht="17.100000000000001" customHeight="1" x14ac:dyDescent="0.3">
      <c r="A475" s="57" t="s">
        <v>187</v>
      </c>
      <c r="B475" s="20" t="s">
        <v>54</v>
      </c>
      <c r="C475" s="20" t="s">
        <v>83</v>
      </c>
      <c r="D475" s="20" t="s">
        <v>80</v>
      </c>
      <c r="E475" s="21" t="s">
        <v>191</v>
      </c>
      <c r="F475" s="29">
        <v>1</v>
      </c>
      <c r="G475" s="59" t="s">
        <v>189</v>
      </c>
    </row>
    <row r="476" spans="1:7" ht="17.100000000000001" customHeight="1" x14ac:dyDescent="0.3">
      <c r="A476" s="57" t="s">
        <v>187</v>
      </c>
      <c r="B476" s="20" t="s">
        <v>54</v>
      </c>
      <c r="C476" s="20" t="s">
        <v>84</v>
      </c>
      <c r="D476" s="20" t="s">
        <v>79</v>
      </c>
      <c r="E476" s="21">
        <v>12</v>
      </c>
      <c r="F476" s="28" t="s">
        <v>191</v>
      </c>
      <c r="G476" s="59" t="s">
        <v>191</v>
      </c>
    </row>
    <row r="477" spans="1:7" ht="17.100000000000001" customHeight="1" x14ac:dyDescent="0.3">
      <c r="A477" s="57" t="s">
        <v>187</v>
      </c>
      <c r="B477" s="20" t="s">
        <v>54</v>
      </c>
      <c r="C477" s="20" t="s">
        <v>84</v>
      </c>
      <c r="D477" s="20" t="s">
        <v>80</v>
      </c>
      <c r="E477" s="21">
        <v>18</v>
      </c>
      <c r="F477" s="28" t="s">
        <v>191</v>
      </c>
      <c r="G477" s="59" t="s">
        <v>191</v>
      </c>
    </row>
    <row r="478" spans="1:7" ht="17.100000000000001" customHeight="1" x14ac:dyDescent="0.3">
      <c r="A478" s="57" t="s">
        <v>187</v>
      </c>
      <c r="B478" s="20" t="s">
        <v>55</v>
      </c>
      <c r="C478" s="20" t="s">
        <v>78</v>
      </c>
      <c r="D478" s="20" t="s">
        <v>79</v>
      </c>
      <c r="E478" s="21">
        <v>21</v>
      </c>
      <c r="F478" s="28" t="s">
        <v>191</v>
      </c>
      <c r="G478" s="59" t="s">
        <v>191</v>
      </c>
    </row>
    <row r="479" spans="1:7" ht="17.100000000000001" customHeight="1" x14ac:dyDescent="0.3">
      <c r="A479" s="57" t="s">
        <v>187</v>
      </c>
      <c r="B479" s="20" t="s">
        <v>55</v>
      </c>
      <c r="C479" s="20" t="s">
        <v>78</v>
      </c>
      <c r="D479" s="20" t="s">
        <v>80</v>
      </c>
      <c r="E479" s="21">
        <v>26</v>
      </c>
      <c r="F479" s="28" t="s">
        <v>191</v>
      </c>
      <c r="G479" s="59" t="s">
        <v>191</v>
      </c>
    </row>
    <row r="480" spans="1:7" ht="17.100000000000001" customHeight="1" x14ac:dyDescent="0.3">
      <c r="A480" s="57" t="s">
        <v>187</v>
      </c>
      <c r="B480" s="20" t="s">
        <v>55</v>
      </c>
      <c r="C480" s="20" t="s">
        <v>81</v>
      </c>
      <c r="D480" s="20" t="s">
        <v>79</v>
      </c>
      <c r="E480" s="21">
        <v>24</v>
      </c>
      <c r="F480" s="28" t="s">
        <v>191</v>
      </c>
      <c r="G480" s="59" t="s">
        <v>191</v>
      </c>
    </row>
    <row r="481" spans="1:7" ht="17.100000000000001" customHeight="1" x14ac:dyDescent="0.3">
      <c r="A481" s="57" t="s">
        <v>187</v>
      </c>
      <c r="B481" s="20" t="s">
        <v>55</v>
      </c>
      <c r="C481" s="20" t="s">
        <v>81</v>
      </c>
      <c r="D481" s="20" t="s">
        <v>80</v>
      </c>
      <c r="E481" s="21">
        <v>40</v>
      </c>
      <c r="F481" s="28" t="s">
        <v>191</v>
      </c>
      <c r="G481" s="59" t="s">
        <v>191</v>
      </c>
    </row>
    <row r="482" spans="1:7" ht="17.100000000000001" customHeight="1" x14ac:dyDescent="0.3">
      <c r="A482" s="57" t="s">
        <v>187</v>
      </c>
      <c r="B482" s="20" t="s">
        <v>55</v>
      </c>
      <c r="C482" s="20" t="s">
        <v>82</v>
      </c>
      <c r="D482" s="20" t="s">
        <v>79</v>
      </c>
      <c r="E482" s="21" t="s">
        <v>191</v>
      </c>
      <c r="F482" s="29">
        <v>1</v>
      </c>
      <c r="G482" s="59" t="s">
        <v>189</v>
      </c>
    </row>
    <row r="483" spans="1:7" ht="17.100000000000001" customHeight="1" x14ac:dyDescent="0.3">
      <c r="A483" s="57" t="s">
        <v>187</v>
      </c>
      <c r="B483" s="20" t="s">
        <v>55</v>
      </c>
      <c r="C483" s="20" t="s">
        <v>82</v>
      </c>
      <c r="D483" s="20" t="s">
        <v>80</v>
      </c>
      <c r="E483" s="21" t="s">
        <v>191</v>
      </c>
      <c r="F483" s="29">
        <v>1</v>
      </c>
      <c r="G483" s="59" t="s">
        <v>189</v>
      </c>
    </row>
    <row r="484" spans="1:7" ht="17.100000000000001" customHeight="1" x14ac:dyDescent="0.3">
      <c r="A484" s="57" t="s">
        <v>187</v>
      </c>
      <c r="B484" s="20" t="s">
        <v>55</v>
      </c>
      <c r="C484" s="20" t="s">
        <v>83</v>
      </c>
      <c r="D484" s="20" t="s">
        <v>79</v>
      </c>
      <c r="E484" s="21" t="s">
        <v>191</v>
      </c>
      <c r="F484" s="29">
        <v>1</v>
      </c>
      <c r="G484" s="59" t="s">
        <v>189</v>
      </c>
    </row>
    <row r="485" spans="1:7" ht="17.100000000000001" customHeight="1" x14ac:dyDescent="0.3">
      <c r="A485" s="57" t="s">
        <v>187</v>
      </c>
      <c r="B485" s="20" t="s">
        <v>55</v>
      </c>
      <c r="C485" s="20" t="s">
        <v>83</v>
      </c>
      <c r="D485" s="20" t="s">
        <v>80</v>
      </c>
      <c r="E485" s="21" t="s">
        <v>191</v>
      </c>
      <c r="F485" s="29">
        <v>1</v>
      </c>
      <c r="G485" s="59" t="s">
        <v>189</v>
      </c>
    </row>
    <row r="486" spans="1:7" ht="17.100000000000001" customHeight="1" x14ac:dyDescent="0.3">
      <c r="A486" s="57" t="s">
        <v>187</v>
      </c>
      <c r="B486" s="20" t="s">
        <v>55</v>
      </c>
      <c r="C486" s="20" t="s">
        <v>84</v>
      </c>
      <c r="D486" s="20" t="s">
        <v>79</v>
      </c>
      <c r="E486" s="21" t="s">
        <v>191</v>
      </c>
      <c r="F486" s="29">
        <v>1</v>
      </c>
      <c r="G486" s="59" t="s">
        <v>189</v>
      </c>
    </row>
    <row r="487" spans="1:7" ht="17.100000000000001" customHeight="1" x14ac:dyDescent="0.3">
      <c r="A487" s="57" t="s">
        <v>187</v>
      </c>
      <c r="B487" s="20" t="s">
        <v>55</v>
      </c>
      <c r="C487" s="20" t="s">
        <v>84</v>
      </c>
      <c r="D487" s="20" t="s">
        <v>80</v>
      </c>
      <c r="E487" s="21" t="s">
        <v>191</v>
      </c>
      <c r="F487" s="29">
        <v>1</v>
      </c>
      <c r="G487" s="59" t="s">
        <v>189</v>
      </c>
    </row>
    <row r="488" spans="1:7" ht="17.100000000000001" customHeight="1" x14ac:dyDescent="0.3">
      <c r="A488" s="57" t="s">
        <v>187</v>
      </c>
      <c r="B488" s="20" t="s">
        <v>56</v>
      </c>
      <c r="C488" s="20" t="s">
        <v>78</v>
      </c>
      <c r="D488" s="20" t="s">
        <v>79</v>
      </c>
      <c r="E488" s="21" t="s">
        <v>191</v>
      </c>
      <c r="F488" s="29">
        <v>1</v>
      </c>
      <c r="G488" s="59" t="s">
        <v>189</v>
      </c>
    </row>
    <row r="489" spans="1:7" ht="17.100000000000001" customHeight="1" x14ac:dyDescent="0.3">
      <c r="A489" s="57" t="s">
        <v>187</v>
      </c>
      <c r="B489" s="20" t="s">
        <v>56</v>
      </c>
      <c r="C489" s="20" t="s">
        <v>78</v>
      </c>
      <c r="D489" s="20" t="s">
        <v>80</v>
      </c>
      <c r="E489" s="21" t="s">
        <v>191</v>
      </c>
      <c r="F489" s="29">
        <v>1</v>
      </c>
      <c r="G489" s="59" t="s">
        <v>189</v>
      </c>
    </row>
    <row r="490" spans="1:7" ht="17.100000000000001" customHeight="1" x14ac:dyDescent="0.3">
      <c r="A490" s="57" t="s">
        <v>187</v>
      </c>
      <c r="B490" s="20" t="s">
        <v>56</v>
      </c>
      <c r="C490" s="20" t="s">
        <v>81</v>
      </c>
      <c r="D490" s="20" t="s">
        <v>79</v>
      </c>
      <c r="E490" s="21" t="s">
        <v>191</v>
      </c>
      <c r="F490" s="29">
        <v>1</v>
      </c>
      <c r="G490" s="59" t="s">
        <v>189</v>
      </c>
    </row>
    <row r="491" spans="1:7" ht="17.100000000000001" customHeight="1" x14ac:dyDescent="0.3">
      <c r="A491" s="57" t="s">
        <v>187</v>
      </c>
      <c r="B491" s="20" t="s">
        <v>56</v>
      </c>
      <c r="C491" s="20" t="s">
        <v>81</v>
      </c>
      <c r="D491" s="20" t="s">
        <v>80</v>
      </c>
      <c r="E491" s="21" t="s">
        <v>191</v>
      </c>
      <c r="F491" s="29">
        <v>1</v>
      </c>
      <c r="G491" s="59" t="s">
        <v>189</v>
      </c>
    </row>
    <row r="492" spans="1:7" ht="17.100000000000001" customHeight="1" x14ac:dyDescent="0.3">
      <c r="A492" s="57" t="s">
        <v>187</v>
      </c>
      <c r="B492" s="20" t="s">
        <v>56</v>
      </c>
      <c r="C492" s="20" t="s">
        <v>82</v>
      </c>
      <c r="D492" s="20" t="s">
        <v>79</v>
      </c>
      <c r="E492" s="21" t="s">
        <v>191</v>
      </c>
      <c r="F492" s="29">
        <v>1</v>
      </c>
      <c r="G492" s="59" t="s">
        <v>189</v>
      </c>
    </row>
    <row r="493" spans="1:7" ht="17.100000000000001" customHeight="1" x14ac:dyDescent="0.3">
      <c r="A493" s="57" t="s">
        <v>187</v>
      </c>
      <c r="B493" s="20" t="s">
        <v>56</v>
      </c>
      <c r="C493" s="20" t="s">
        <v>82</v>
      </c>
      <c r="D493" s="20" t="s">
        <v>80</v>
      </c>
      <c r="E493" s="21" t="s">
        <v>191</v>
      </c>
      <c r="F493" s="29">
        <v>1</v>
      </c>
      <c r="G493" s="59" t="s">
        <v>189</v>
      </c>
    </row>
    <row r="494" spans="1:7" ht="17.100000000000001" customHeight="1" x14ac:dyDescent="0.3">
      <c r="A494" s="57" t="s">
        <v>187</v>
      </c>
      <c r="B494" s="20" t="s">
        <v>56</v>
      </c>
      <c r="C494" s="20" t="s">
        <v>83</v>
      </c>
      <c r="D494" s="20" t="s">
        <v>79</v>
      </c>
      <c r="E494" s="21" t="s">
        <v>191</v>
      </c>
      <c r="F494" s="29">
        <v>1</v>
      </c>
      <c r="G494" s="59" t="s">
        <v>189</v>
      </c>
    </row>
    <row r="495" spans="1:7" ht="17.100000000000001" customHeight="1" x14ac:dyDescent="0.3">
      <c r="A495" s="57" t="s">
        <v>187</v>
      </c>
      <c r="B495" s="20" t="s">
        <v>56</v>
      </c>
      <c r="C495" s="20" t="s">
        <v>83</v>
      </c>
      <c r="D495" s="20" t="s">
        <v>80</v>
      </c>
      <c r="E495" s="21" t="s">
        <v>191</v>
      </c>
      <c r="F495" s="29">
        <v>1</v>
      </c>
      <c r="G495" s="59" t="s">
        <v>189</v>
      </c>
    </row>
    <row r="496" spans="1:7" ht="17.100000000000001" customHeight="1" x14ac:dyDescent="0.3">
      <c r="A496" s="57" t="s">
        <v>187</v>
      </c>
      <c r="B496" s="20" t="s">
        <v>56</v>
      </c>
      <c r="C496" s="20" t="s">
        <v>84</v>
      </c>
      <c r="D496" s="20" t="s">
        <v>80</v>
      </c>
      <c r="E496" s="21" t="s">
        <v>191</v>
      </c>
      <c r="F496" s="29">
        <v>1</v>
      </c>
      <c r="G496" s="59" t="s">
        <v>189</v>
      </c>
    </row>
    <row r="497" spans="1:7" ht="17.100000000000001" customHeight="1" x14ac:dyDescent="0.3">
      <c r="A497" s="57" t="s">
        <v>187</v>
      </c>
      <c r="B497" s="20" t="s">
        <v>57</v>
      </c>
      <c r="C497" s="20" t="s">
        <v>78</v>
      </c>
      <c r="D497" s="20" t="s">
        <v>79</v>
      </c>
      <c r="E497" s="21">
        <v>254</v>
      </c>
      <c r="F497" s="28" t="s">
        <v>191</v>
      </c>
      <c r="G497" s="59" t="s">
        <v>191</v>
      </c>
    </row>
    <row r="498" spans="1:7" ht="17.100000000000001" customHeight="1" x14ac:dyDescent="0.3">
      <c r="A498" s="57" t="s">
        <v>187</v>
      </c>
      <c r="B498" s="20" t="s">
        <v>57</v>
      </c>
      <c r="C498" s="20" t="s">
        <v>78</v>
      </c>
      <c r="D498" s="20" t="s">
        <v>80</v>
      </c>
      <c r="E498" s="21">
        <v>304</v>
      </c>
      <c r="F498" s="28" t="s">
        <v>191</v>
      </c>
      <c r="G498" s="59" t="s">
        <v>191</v>
      </c>
    </row>
    <row r="499" spans="1:7" ht="17.100000000000001" customHeight="1" x14ac:dyDescent="0.3">
      <c r="A499" s="57" t="s">
        <v>187</v>
      </c>
      <c r="B499" s="20" t="s">
        <v>57</v>
      </c>
      <c r="C499" s="20" t="s">
        <v>81</v>
      </c>
      <c r="D499" s="20" t="s">
        <v>79</v>
      </c>
      <c r="E499" s="21">
        <v>158</v>
      </c>
      <c r="F499" s="28" t="s">
        <v>191</v>
      </c>
      <c r="G499" s="59" t="s">
        <v>191</v>
      </c>
    </row>
    <row r="500" spans="1:7" ht="17.100000000000001" customHeight="1" x14ac:dyDescent="0.3">
      <c r="A500" s="57" t="s">
        <v>187</v>
      </c>
      <c r="B500" s="20" t="s">
        <v>57</v>
      </c>
      <c r="C500" s="20" t="s">
        <v>81</v>
      </c>
      <c r="D500" s="20" t="s">
        <v>80</v>
      </c>
      <c r="E500" s="21">
        <v>209</v>
      </c>
      <c r="F500" s="28" t="s">
        <v>191</v>
      </c>
      <c r="G500" s="59" t="s">
        <v>191</v>
      </c>
    </row>
    <row r="501" spans="1:7" ht="17.100000000000001" customHeight="1" x14ac:dyDescent="0.3">
      <c r="A501" s="57" t="s">
        <v>187</v>
      </c>
      <c r="B501" s="20" t="s">
        <v>57</v>
      </c>
      <c r="C501" s="20" t="s">
        <v>82</v>
      </c>
      <c r="D501" s="20" t="s">
        <v>79</v>
      </c>
      <c r="E501" s="21">
        <v>31</v>
      </c>
      <c r="F501" s="28" t="s">
        <v>191</v>
      </c>
      <c r="G501" s="59" t="s">
        <v>191</v>
      </c>
    </row>
    <row r="502" spans="1:7" ht="17.100000000000001" customHeight="1" x14ac:dyDescent="0.3">
      <c r="A502" s="57" t="s">
        <v>187</v>
      </c>
      <c r="B502" s="20" t="s">
        <v>57</v>
      </c>
      <c r="C502" s="20" t="s">
        <v>82</v>
      </c>
      <c r="D502" s="20" t="s">
        <v>80</v>
      </c>
      <c r="E502" s="21">
        <v>40</v>
      </c>
      <c r="F502" s="28" t="s">
        <v>191</v>
      </c>
      <c r="G502" s="59" t="s">
        <v>191</v>
      </c>
    </row>
    <row r="503" spans="1:7" ht="17.100000000000001" customHeight="1" x14ac:dyDescent="0.3">
      <c r="A503" s="57" t="s">
        <v>187</v>
      </c>
      <c r="B503" s="20" t="s">
        <v>57</v>
      </c>
      <c r="C503" s="20" t="s">
        <v>83</v>
      </c>
      <c r="D503" s="20" t="s">
        <v>79</v>
      </c>
      <c r="E503" s="21">
        <v>28</v>
      </c>
      <c r="F503" s="28" t="s">
        <v>191</v>
      </c>
      <c r="G503" s="59" t="s">
        <v>191</v>
      </c>
    </row>
    <row r="504" spans="1:7" ht="17.100000000000001" customHeight="1" x14ac:dyDescent="0.3">
      <c r="A504" s="57" t="s">
        <v>187</v>
      </c>
      <c r="B504" s="20" t="s">
        <v>57</v>
      </c>
      <c r="C504" s="20" t="s">
        <v>83</v>
      </c>
      <c r="D504" s="20" t="s">
        <v>80</v>
      </c>
      <c r="E504" s="21">
        <v>24</v>
      </c>
      <c r="F504" s="28" t="s">
        <v>191</v>
      </c>
      <c r="G504" s="59" t="s">
        <v>191</v>
      </c>
    </row>
    <row r="505" spans="1:7" ht="17.100000000000001" customHeight="1" x14ac:dyDescent="0.3">
      <c r="A505" s="57" t="s">
        <v>187</v>
      </c>
      <c r="B505" s="20" t="s">
        <v>57</v>
      </c>
      <c r="C505" s="20" t="s">
        <v>84</v>
      </c>
      <c r="D505" s="20" t="s">
        <v>79</v>
      </c>
      <c r="E505" s="21">
        <v>46</v>
      </c>
      <c r="F505" s="28" t="s">
        <v>191</v>
      </c>
      <c r="G505" s="59" t="s">
        <v>191</v>
      </c>
    </row>
    <row r="506" spans="1:7" ht="17.100000000000001" customHeight="1" x14ac:dyDescent="0.3">
      <c r="A506" s="57" t="s">
        <v>187</v>
      </c>
      <c r="B506" s="20" t="s">
        <v>57</v>
      </c>
      <c r="C506" s="20" t="s">
        <v>84</v>
      </c>
      <c r="D506" s="20" t="s">
        <v>80</v>
      </c>
      <c r="E506" s="21">
        <v>44</v>
      </c>
      <c r="F506" s="28" t="s">
        <v>191</v>
      </c>
      <c r="G506" s="59" t="s">
        <v>191</v>
      </c>
    </row>
    <row r="507" spans="1:7" ht="17.100000000000001" customHeight="1" x14ac:dyDescent="0.3">
      <c r="A507" s="57" t="s">
        <v>187</v>
      </c>
      <c r="B507" s="20" t="s">
        <v>58</v>
      </c>
      <c r="C507" s="20" t="s">
        <v>78</v>
      </c>
      <c r="D507" s="20" t="s">
        <v>79</v>
      </c>
      <c r="E507" s="21">
        <v>11</v>
      </c>
      <c r="F507" s="28" t="s">
        <v>191</v>
      </c>
      <c r="G507" s="59" t="s">
        <v>191</v>
      </c>
    </row>
    <row r="508" spans="1:7" ht="17.100000000000001" customHeight="1" x14ac:dyDescent="0.3">
      <c r="A508" s="57" t="s">
        <v>187</v>
      </c>
      <c r="B508" s="20" t="s">
        <v>58</v>
      </c>
      <c r="C508" s="20" t="s">
        <v>78</v>
      </c>
      <c r="D508" s="20" t="s">
        <v>80</v>
      </c>
      <c r="E508" s="21" t="s">
        <v>191</v>
      </c>
      <c r="F508" s="29">
        <v>1</v>
      </c>
      <c r="G508" s="59" t="s">
        <v>189</v>
      </c>
    </row>
    <row r="509" spans="1:7" ht="17.100000000000001" customHeight="1" x14ac:dyDescent="0.3">
      <c r="A509" s="57" t="s">
        <v>187</v>
      </c>
      <c r="B509" s="20" t="s">
        <v>58</v>
      </c>
      <c r="C509" s="20" t="s">
        <v>81</v>
      </c>
      <c r="D509" s="20" t="s">
        <v>79</v>
      </c>
      <c r="E509" s="21" t="s">
        <v>191</v>
      </c>
      <c r="F509" s="29">
        <v>1</v>
      </c>
      <c r="G509" s="59" t="s">
        <v>189</v>
      </c>
    </row>
    <row r="510" spans="1:7" ht="17.100000000000001" customHeight="1" x14ac:dyDescent="0.3">
      <c r="A510" s="57" t="s">
        <v>187</v>
      </c>
      <c r="B510" s="20" t="s">
        <v>58</v>
      </c>
      <c r="C510" s="20" t="s">
        <v>81</v>
      </c>
      <c r="D510" s="20" t="s">
        <v>80</v>
      </c>
      <c r="E510" s="21" t="s">
        <v>191</v>
      </c>
      <c r="F510" s="29">
        <v>1</v>
      </c>
      <c r="G510" s="59" t="s">
        <v>189</v>
      </c>
    </row>
    <row r="511" spans="1:7" ht="17.100000000000001" customHeight="1" x14ac:dyDescent="0.3">
      <c r="A511" s="57" t="s">
        <v>187</v>
      </c>
      <c r="B511" s="20" t="s">
        <v>58</v>
      </c>
      <c r="C511" s="20" t="s">
        <v>82</v>
      </c>
      <c r="D511" s="20" t="s">
        <v>79</v>
      </c>
      <c r="E511" s="21" t="s">
        <v>191</v>
      </c>
      <c r="F511" s="29">
        <v>1</v>
      </c>
      <c r="G511" s="59" t="s">
        <v>189</v>
      </c>
    </row>
    <row r="512" spans="1:7" ht="17.100000000000001" customHeight="1" x14ac:dyDescent="0.3">
      <c r="A512" s="57" t="s">
        <v>187</v>
      </c>
      <c r="B512" s="20" t="s">
        <v>58</v>
      </c>
      <c r="C512" s="20" t="s">
        <v>82</v>
      </c>
      <c r="D512" s="20" t="s">
        <v>80</v>
      </c>
      <c r="E512" s="21" t="s">
        <v>191</v>
      </c>
      <c r="F512" s="29">
        <v>1</v>
      </c>
      <c r="G512" s="59" t="s">
        <v>189</v>
      </c>
    </row>
    <row r="513" spans="1:7" ht="17.100000000000001" customHeight="1" x14ac:dyDescent="0.3">
      <c r="A513" s="57" t="s">
        <v>187</v>
      </c>
      <c r="B513" s="20" t="s">
        <v>58</v>
      </c>
      <c r="C513" s="20" t="s">
        <v>83</v>
      </c>
      <c r="D513" s="20" t="s">
        <v>79</v>
      </c>
      <c r="E513" s="21" t="s">
        <v>191</v>
      </c>
      <c r="F513" s="29">
        <v>1</v>
      </c>
      <c r="G513" s="59" t="s">
        <v>189</v>
      </c>
    </row>
    <row r="514" spans="1:7" ht="17.100000000000001" customHeight="1" x14ac:dyDescent="0.3">
      <c r="A514" s="57" t="s">
        <v>187</v>
      </c>
      <c r="B514" s="20" t="s">
        <v>58</v>
      </c>
      <c r="C514" s="20" t="s">
        <v>84</v>
      </c>
      <c r="D514" s="20" t="s">
        <v>79</v>
      </c>
      <c r="E514" s="21" t="s">
        <v>191</v>
      </c>
      <c r="F514" s="29">
        <v>1</v>
      </c>
      <c r="G514" s="59" t="s">
        <v>189</v>
      </c>
    </row>
    <row r="515" spans="1:7" ht="17.100000000000001" customHeight="1" x14ac:dyDescent="0.3">
      <c r="A515" s="57" t="s">
        <v>187</v>
      </c>
      <c r="B515" s="20" t="s">
        <v>58</v>
      </c>
      <c r="C515" s="20" t="s">
        <v>84</v>
      </c>
      <c r="D515" s="20" t="s">
        <v>80</v>
      </c>
      <c r="E515" s="21" t="s">
        <v>191</v>
      </c>
      <c r="F515" s="29">
        <v>1</v>
      </c>
      <c r="G515" s="59" t="s">
        <v>189</v>
      </c>
    </row>
    <row r="516" spans="1:7" ht="17.100000000000001" customHeight="1" x14ac:dyDescent="0.3">
      <c r="A516" s="57" t="s">
        <v>187</v>
      </c>
      <c r="B516" s="20" t="s">
        <v>59</v>
      </c>
      <c r="C516" s="20" t="s">
        <v>78</v>
      </c>
      <c r="D516" s="20" t="s">
        <v>79</v>
      </c>
      <c r="E516" s="21">
        <v>241</v>
      </c>
      <c r="F516" s="28" t="s">
        <v>191</v>
      </c>
      <c r="G516" s="59" t="s">
        <v>191</v>
      </c>
    </row>
    <row r="517" spans="1:7" ht="17.100000000000001" customHeight="1" x14ac:dyDescent="0.3">
      <c r="A517" s="57" t="s">
        <v>187</v>
      </c>
      <c r="B517" s="20" t="s">
        <v>59</v>
      </c>
      <c r="C517" s="20" t="s">
        <v>78</v>
      </c>
      <c r="D517" s="20" t="s">
        <v>80</v>
      </c>
      <c r="E517" s="21">
        <v>186</v>
      </c>
      <c r="F517" s="28" t="s">
        <v>191</v>
      </c>
      <c r="G517" s="59" t="s">
        <v>191</v>
      </c>
    </row>
    <row r="518" spans="1:7" ht="17.100000000000001" customHeight="1" x14ac:dyDescent="0.3">
      <c r="A518" s="57" t="s">
        <v>187</v>
      </c>
      <c r="B518" s="20" t="s">
        <v>59</v>
      </c>
      <c r="C518" s="20" t="s">
        <v>81</v>
      </c>
      <c r="D518" s="20" t="s">
        <v>79</v>
      </c>
      <c r="E518" s="21">
        <v>430</v>
      </c>
      <c r="F518" s="28" t="s">
        <v>191</v>
      </c>
      <c r="G518" s="59" t="s">
        <v>191</v>
      </c>
    </row>
    <row r="519" spans="1:7" ht="17.100000000000001" customHeight="1" x14ac:dyDescent="0.3">
      <c r="A519" s="57" t="s">
        <v>187</v>
      </c>
      <c r="B519" s="20" t="s">
        <v>59</v>
      </c>
      <c r="C519" s="20" t="s">
        <v>81</v>
      </c>
      <c r="D519" s="20" t="s">
        <v>80</v>
      </c>
      <c r="E519" s="21">
        <v>567</v>
      </c>
      <c r="F519" s="28" t="s">
        <v>191</v>
      </c>
      <c r="G519" s="59" t="s">
        <v>191</v>
      </c>
    </row>
    <row r="520" spans="1:7" ht="17.100000000000001" customHeight="1" x14ac:dyDescent="0.3">
      <c r="A520" s="57" t="s">
        <v>187</v>
      </c>
      <c r="B520" s="20" t="s">
        <v>59</v>
      </c>
      <c r="C520" s="20" t="s">
        <v>82</v>
      </c>
      <c r="D520" s="20" t="s">
        <v>79</v>
      </c>
      <c r="E520" s="21">
        <v>55</v>
      </c>
      <c r="F520" s="28" t="s">
        <v>191</v>
      </c>
      <c r="G520" s="59" t="s">
        <v>191</v>
      </c>
    </row>
    <row r="521" spans="1:7" ht="17.100000000000001" customHeight="1" x14ac:dyDescent="0.3">
      <c r="A521" s="57" t="s">
        <v>187</v>
      </c>
      <c r="B521" s="20" t="s">
        <v>59</v>
      </c>
      <c r="C521" s="20" t="s">
        <v>82</v>
      </c>
      <c r="D521" s="20" t="s">
        <v>80</v>
      </c>
      <c r="E521" s="21">
        <v>52</v>
      </c>
      <c r="F521" s="28" t="s">
        <v>191</v>
      </c>
      <c r="G521" s="59" t="s">
        <v>191</v>
      </c>
    </row>
    <row r="522" spans="1:7" ht="17.100000000000001" customHeight="1" x14ac:dyDescent="0.3">
      <c r="A522" s="57" t="s">
        <v>187</v>
      </c>
      <c r="B522" s="20" t="s">
        <v>59</v>
      </c>
      <c r="C522" s="20" t="s">
        <v>83</v>
      </c>
      <c r="D522" s="20" t="s">
        <v>79</v>
      </c>
      <c r="E522" s="21">
        <v>38</v>
      </c>
      <c r="F522" s="28" t="s">
        <v>191</v>
      </c>
      <c r="G522" s="59" t="s">
        <v>191</v>
      </c>
    </row>
    <row r="523" spans="1:7" ht="17.100000000000001" customHeight="1" x14ac:dyDescent="0.3">
      <c r="A523" s="57" t="s">
        <v>187</v>
      </c>
      <c r="B523" s="20" t="s">
        <v>59</v>
      </c>
      <c r="C523" s="20" t="s">
        <v>83</v>
      </c>
      <c r="D523" s="20" t="s">
        <v>80</v>
      </c>
      <c r="E523" s="21">
        <v>27</v>
      </c>
      <c r="F523" s="28" t="s">
        <v>191</v>
      </c>
      <c r="G523" s="59" t="s">
        <v>191</v>
      </c>
    </row>
    <row r="524" spans="1:7" ht="17.100000000000001" customHeight="1" x14ac:dyDescent="0.3">
      <c r="A524" s="57" t="s">
        <v>187</v>
      </c>
      <c r="B524" s="20" t="s">
        <v>59</v>
      </c>
      <c r="C524" s="20" t="s">
        <v>84</v>
      </c>
      <c r="D524" s="20" t="s">
        <v>79</v>
      </c>
      <c r="E524" s="21">
        <v>99</v>
      </c>
      <c r="F524" s="28" t="s">
        <v>191</v>
      </c>
      <c r="G524" s="59" t="s">
        <v>191</v>
      </c>
    </row>
    <row r="525" spans="1:7" ht="17.100000000000001" customHeight="1" x14ac:dyDescent="0.3">
      <c r="A525" s="57" t="s">
        <v>187</v>
      </c>
      <c r="B525" s="20" t="s">
        <v>59</v>
      </c>
      <c r="C525" s="20" t="s">
        <v>84</v>
      </c>
      <c r="D525" s="20" t="s">
        <v>80</v>
      </c>
      <c r="E525" s="21">
        <v>97</v>
      </c>
      <c r="F525" s="28" t="s">
        <v>191</v>
      </c>
      <c r="G525" s="59" t="s">
        <v>191</v>
      </c>
    </row>
    <row r="526" spans="1:7" ht="17.100000000000001" customHeight="1" x14ac:dyDescent="0.3">
      <c r="A526" s="57" t="s">
        <v>187</v>
      </c>
      <c r="B526" s="20" t="s">
        <v>60</v>
      </c>
      <c r="C526" s="20" t="s">
        <v>78</v>
      </c>
      <c r="D526" s="20" t="s">
        <v>79</v>
      </c>
      <c r="E526" s="21">
        <v>39</v>
      </c>
      <c r="F526" s="28" t="s">
        <v>191</v>
      </c>
      <c r="G526" s="59" t="s">
        <v>191</v>
      </c>
    </row>
    <row r="527" spans="1:7" ht="17.100000000000001" customHeight="1" x14ac:dyDescent="0.3">
      <c r="A527" s="57" t="s">
        <v>187</v>
      </c>
      <c r="B527" s="20" t="s">
        <v>60</v>
      </c>
      <c r="C527" s="20" t="s">
        <v>78</v>
      </c>
      <c r="D527" s="20" t="s">
        <v>80</v>
      </c>
      <c r="E527" s="21">
        <v>36</v>
      </c>
      <c r="F527" s="28" t="s">
        <v>191</v>
      </c>
      <c r="G527" s="59" t="s">
        <v>191</v>
      </c>
    </row>
    <row r="528" spans="1:7" ht="17.100000000000001" customHeight="1" x14ac:dyDescent="0.3">
      <c r="A528" s="57" t="s">
        <v>187</v>
      </c>
      <c r="B528" s="20" t="s">
        <v>60</v>
      </c>
      <c r="C528" s="20" t="s">
        <v>81</v>
      </c>
      <c r="D528" s="20" t="s">
        <v>79</v>
      </c>
      <c r="E528" s="21">
        <v>82</v>
      </c>
      <c r="F528" s="28" t="s">
        <v>191</v>
      </c>
      <c r="G528" s="59" t="s">
        <v>191</v>
      </c>
    </row>
    <row r="529" spans="1:7" ht="17.100000000000001" customHeight="1" x14ac:dyDescent="0.3">
      <c r="A529" s="57" t="s">
        <v>187</v>
      </c>
      <c r="B529" s="20" t="s">
        <v>60</v>
      </c>
      <c r="C529" s="20" t="s">
        <v>81</v>
      </c>
      <c r="D529" s="20" t="s">
        <v>80</v>
      </c>
      <c r="E529" s="21">
        <v>100</v>
      </c>
      <c r="F529" s="28" t="s">
        <v>191</v>
      </c>
      <c r="G529" s="59" t="s">
        <v>191</v>
      </c>
    </row>
    <row r="530" spans="1:7" ht="17.100000000000001" customHeight="1" x14ac:dyDescent="0.3">
      <c r="A530" s="57" t="s">
        <v>187</v>
      </c>
      <c r="B530" s="20" t="s">
        <v>60</v>
      </c>
      <c r="C530" s="20" t="s">
        <v>82</v>
      </c>
      <c r="D530" s="20" t="s">
        <v>79</v>
      </c>
      <c r="E530" s="21" t="s">
        <v>191</v>
      </c>
      <c r="F530" s="29">
        <v>1</v>
      </c>
      <c r="G530" s="59" t="s">
        <v>189</v>
      </c>
    </row>
    <row r="531" spans="1:7" ht="17.100000000000001" customHeight="1" x14ac:dyDescent="0.3">
      <c r="A531" s="57" t="s">
        <v>187</v>
      </c>
      <c r="B531" s="20" t="s">
        <v>60</v>
      </c>
      <c r="C531" s="20" t="s">
        <v>82</v>
      </c>
      <c r="D531" s="20" t="s">
        <v>80</v>
      </c>
      <c r="E531" s="21">
        <v>15</v>
      </c>
      <c r="F531" s="28" t="s">
        <v>191</v>
      </c>
      <c r="G531" s="59" t="s">
        <v>191</v>
      </c>
    </row>
    <row r="532" spans="1:7" ht="17.100000000000001" customHeight="1" x14ac:dyDescent="0.3">
      <c r="A532" s="57" t="s">
        <v>187</v>
      </c>
      <c r="B532" s="20" t="s">
        <v>60</v>
      </c>
      <c r="C532" s="20" t="s">
        <v>83</v>
      </c>
      <c r="D532" s="20" t="s">
        <v>79</v>
      </c>
      <c r="E532" s="21" t="s">
        <v>191</v>
      </c>
      <c r="F532" s="29">
        <v>1</v>
      </c>
      <c r="G532" s="59" t="s">
        <v>189</v>
      </c>
    </row>
    <row r="533" spans="1:7" ht="17.100000000000001" customHeight="1" x14ac:dyDescent="0.3">
      <c r="A533" s="57" t="s">
        <v>187</v>
      </c>
      <c r="B533" s="20" t="s">
        <v>60</v>
      </c>
      <c r="C533" s="20" t="s">
        <v>83</v>
      </c>
      <c r="D533" s="20" t="s">
        <v>80</v>
      </c>
      <c r="E533" s="21" t="s">
        <v>191</v>
      </c>
      <c r="F533" s="29">
        <v>1</v>
      </c>
      <c r="G533" s="59" t="s">
        <v>189</v>
      </c>
    </row>
    <row r="534" spans="1:7" ht="17.100000000000001" customHeight="1" x14ac:dyDescent="0.3">
      <c r="A534" s="57" t="s">
        <v>187</v>
      </c>
      <c r="B534" s="20" t="s">
        <v>60</v>
      </c>
      <c r="C534" s="20" t="s">
        <v>84</v>
      </c>
      <c r="D534" s="20" t="s">
        <v>79</v>
      </c>
      <c r="E534" s="21">
        <v>20</v>
      </c>
      <c r="F534" s="28" t="s">
        <v>191</v>
      </c>
      <c r="G534" s="59" t="s">
        <v>191</v>
      </c>
    </row>
    <row r="535" spans="1:7" ht="17.100000000000001" customHeight="1" x14ac:dyDescent="0.3">
      <c r="A535" s="57" t="s">
        <v>187</v>
      </c>
      <c r="B535" s="20" t="s">
        <v>60</v>
      </c>
      <c r="C535" s="20" t="s">
        <v>84</v>
      </c>
      <c r="D535" s="20" t="s">
        <v>80</v>
      </c>
      <c r="E535" s="21">
        <v>21</v>
      </c>
      <c r="F535" s="28" t="s">
        <v>191</v>
      </c>
      <c r="G535" s="59" t="s">
        <v>191</v>
      </c>
    </row>
    <row r="536" spans="1:7" ht="17.100000000000001" customHeight="1" x14ac:dyDescent="0.3">
      <c r="A536" s="57" t="s">
        <v>187</v>
      </c>
      <c r="B536" s="20" t="s">
        <v>61</v>
      </c>
      <c r="C536" s="20" t="s">
        <v>78</v>
      </c>
      <c r="D536" s="20" t="s">
        <v>79</v>
      </c>
      <c r="E536" s="21">
        <v>36</v>
      </c>
      <c r="F536" s="28" t="s">
        <v>191</v>
      </c>
      <c r="G536" s="59" t="s">
        <v>191</v>
      </c>
    </row>
    <row r="537" spans="1:7" ht="17.100000000000001" customHeight="1" x14ac:dyDescent="0.3">
      <c r="A537" s="57" t="s">
        <v>187</v>
      </c>
      <c r="B537" s="20" t="s">
        <v>61</v>
      </c>
      <c r="C537" s="20" t="s">
        <v>78</v>
      </c>
      <c r="D537" s="20" t="s">
        <v>80</v>
      </c>
      <c r="E537" s="21">
        <v>42</v>
      </c>
      <c r="F537" s="28" t="s">
        <v>191</v>
      </c>
      <c r="G537" s="59" t="s">
        <v>191</v>
      </c>
    </row>
    <row r="538" spans="1:7" ht="17.100000000000001" customHeight="1" x14ac:dyDescent="0.3">
      <c r="A538" s="57" t="s">
        <v>187</v>
      </c>
      <c r="B538" s="20" t="s">
        <v>61</v>
      </c>
      <c r="C538" s="20" t="s">
        <v>81</v>
      </c>
      <c r="D538" s="20" t="s">
        <v>79</v>
      </c>
      <c r="E538" s="21">
        <v>26</v>
      </c>
      <c r="F538" s="28" t="s">
        <v>191</v>
      </c>
      <c r="G538" s="59" t="s">
        <v>191</v>
      </c>
    </row>
    <row r="539" spans="1:7" ht="17.100000000000001" customHeight="1" x14ac:dyDescent="0.3">
      <c r="A539" s="57" t="s">
        <v>187</v>
      </c>
      <c r="B539" s="20" t="s">
        <v>61</v>
      </c>
      <c r="C539" s="20" t="s">
        <v>81</v>
      </c>
      <c r="D539" s="20" t="s">
        <v>80</v>
      </c>
      <c r="E539" s="21">
        <v>30</v>
      </c>
      <c r="F539" s="28" t="s">
        <v>191</v>
      </c>
      <c r="G539" s="59" t="s">
        <v>191</v>
      </c>
    </row>
    <row r="540" spans="1:7" ht="17.100000000000001" customHeight="1" x14ac:dyDescent="0.3">
      <c r="A540" s="57" t="s">
        <v>187</v>
      </c>
      <c r="B540" s="20" t="s">
        <v>61</v>
      </c>
      <c r="C540" s="20" t="s">
        <v>82</v>
      </c>
      <c r="D540" s="20" t="s">
        <v>79</v>
      </c>
      <c r="E540" s="21" t="s">
        <v>191</v>
      </c>
      <c r="F540" s="29">
        <v>1</v>
      </c>
      <c r="G540" s="59" t="s">
        <v>189</v>
      </c>
    </row>
    <row r="541" spans="1:7" ht="17.100000000000001" customHeight="1" x14ac:dyDescent="0.3">
      <c r="A541" s="57" t="s">
        <v>187</v>
      </c>
      <c r="B541" s="20" t="s">
        <v>61</v>
      </c>
      <c r="C541" s="20" t="s">
        <v>82</v>
      </c>
      <c r="D541" s="20" t="s">
        <v>80</v>
      </c>
      <c r="E541" s="21" t="s">
        <v>191</v>
      </c>
      <c r="F541" s="29">
        <v>1</v>
      </c>
      <c r="G541" s="59" t="s">
        <v>189</v>
      </c>
    </row>
    <row r="542" spans="1:7" ht="17.100000000000001" customHeight="1" x14ac:dyDescent="0.3">
      <c r="A542" s="57" t="s">
        <v>187</v>
      </c>
      <c r="B542" s="20" t="s">
        <v>61</v>
      </c>
      <c r="C542" s="20" t="s">
        <v>83</v>
      </c>
      <c r="D542" s="20" t="s">
        <v>79</v>
      </c>
      <c r="E542" s="21" t="s">
        <v>191</v>
      </c>
      <c r="F542" s="29">
        <v>1</v>
      </c>
      <c r="G542" s="59" t="s">
        <v>189</v>
      </c>
    </row>
    <row r="543" spans="1:7" ht="17.100000000000001" customHeight="1" x14ac:dyDescent="0.3">
      <c r="A543" s="57" t="s">
        <v>187</v>
      </c>
      <c r="B543" s="20" t="s">
        <v>61</v>
      </c>
      <c r="C543" s="20" t="s">
        <v>83</v>
      </c>
      <c r="D543" s="20" t="s">
        <v>80</v>
      </c>
      <c r="E543" s="21" t="s">
        <v>191</v>
      </c>
      <c r="F543" s="29">
        <v>1</v>
      </c>
      <c r="G543" s="59" t="s">
        <v>189</v>
      </c>
    </row>
    <row r="544" spans="1:7" ht="17.100000000000001" customHeight="1" x14ac:dyDescent="0.3">
      <c r="A544" s="57" t="s">
        <v>187</v>
      </c>
      <c r="B544" s="20" t="s">
        <v>61</v>
      </c>
      <c r="C544" s="20" t="s">
        <v>84</v>
      </c>
      <c r="D544" s="20" t="s">
        <v>79</v>
      </c>
      <c r="E544" s="21" t="s">
        <v>191</v>
      </c>
      <c r="F544" s="29">
        <v>1</v>
      </c>
      <c r="G544" s="59" t="s">
        <v>189</v>
      </c>
    </row>
    <row r="545" spans="1:7" ht="17.100000000000001" customHeight="1" x14ac:dyDescent="0.3">
      <c r="A545" s="57" t="s">
        <v>187</v>
      </c>
      <c r="B545" s="20" t="s">
        <v>61</v>
      </c>
      <c r="C545" s="20" t="s">
        <v>84</v>
      </c>
      <c r="D545" s="20" t="s">
        <v>80</v>
      </c>
      <c r="E545" s="21" t="s">
        <v>191</v>
      </c>
      <c r="F545" s="29">
        <v>1</v>
      </c>
      <c r="G545" s="59" t="s">
        <v>189</v>
      </c>
    </row>
    <row r="546" spans="1:7" ht="17.100000000000001" customHeight="1" x14ac:dyDescent="0.3">
      <c r="A546" s="57" t="s">
        <v>187</v>
      </c>
      <c r="B546" s="20" t="s">
        <v>62</v>
      </c>
      <c r="C546" s="20" t="s">
        <v>78</v>
      </c>
      <c r="D546" s="20" t="s">
        <v>79</v>
      </c>
      <c r="E546" s="21">
        <v>10311</v>
      </c>
      <c r="F546" s="28" t="s">
        <v>191</v>
      </c>
      <c r="G546" s="59" t="s">
        <v>191</v>
      </c>
    </row>
    <row r="547" spans="1:7" ht="17.100000000000001" customHeight="1" x14ac:dyDescent="0.3">
      <c r="A547" s="34" t="s">
        <v>187</v>
      </c>
      <c r="B547" s="34" t="s">
        <v>62</v>
      </c>
      <c r="C547" s="34" t="s">
        <v>81</v>
      </c>
      <c r="D547" s="34" t="s">
        <v>79</v>
      </c>
      <c r="E547" s="36">
        <v>24153</v>
      </c>
      <c r="F547" s="66" t="s">
        <v>191</v>
      </c>
      <c r="G547" s="59" t="s">
        <v>191</v>
      </c>
    </row>
    <row r="548" spans="1:7" ht="17.100000000000001" customHeight="1" x14ac:dyDescent="0.3">
      <c r="A548" s="57" t="s">
        <v>187</v>
      </c>
      <c r="B548" s="20" t="s">
        <v>62</v>
      </c>
      <c r="C548" s="20" t="s">
        <v>82</v>
      </c>
      <c r="D548" s="20" t="s">
        <v>79</v>
      </c>
      <c r="E548" s="21">
        <v>2242</v>
      </c>
      <c r="F548" s="28" t="s">
        <v>191</v>
      </c>
      <c r="G548" s="59" t="s">
        <v>191</v>
      </c>
    </row>
    <row r="549" spans="1:7" ht="17.100000000000001" customHeight="1" x14ac:dyDescent="0.3">
      <c r="A549" s="57" t="s">
        <v>187</v>
      </c>
      <c r="B549" s="20" t="s">
        <v>62</v>
      </c>
      <c r="C549" s="20" t="s">
        <v>83</v>
      </c>
      <c r="D549" s="20" t="s">
        <v>79</v>
      </c>
      <c r="E549" s="21">
        <v>3011</v>
      </c>
      <c r="F549" s="28" t="s">
        <v>191</v>
      </c>
      <c r="G549" s="59" t="s">
        <v>191</v>
      </c>
    </row>
    <row r="550" spans="1:7" ht="17.100000000000001" customHeight="1" x14ac:dyDescent="0.3">
      <c r="A550" s="57" t="s">
        <v>187</v>
      </c>
      <c r="B550" s="20" t="s">
        <v>62</v>
      </c>
      <c r="C550" s="20" t="s">
        <v>84</v>
      </c>
      <c r="D550" s="20" t="s">
        <v>79</v>
      </c>
      <c r="E550" s="21">
        <v>4535</v>
      </c>
      <c r="F550" s="28" t="s">
        <v>191</v>
      </c>
      <c r="G550" s="59" t="s">
        <v>191</v>
      </c>
    </row>
    <row r="551" spans="1:7" ht="17.100000000000001" customHeight="1" x14ac:dyDescent="0.3">
      <c r="A551" s="57" t="s">
        <v>187</v>
      </c>
      <c r="B551" s="20" t="s">
        <v>62</v>
      </c>
      <c r="C551" s="20" t="s">
        <v>78</v>
      </c>
      <c r="D551" s="20" t="s">
        <v>80</v>
      </c>
      <c r="E551" s="21">
        <v>10527</v>
      </c>
      <c r="F551" s="28" t="s">
        <v>191</v>
      </c>
      <c r="G551" s="59" t="s">
        <v>191</v>
      </c>
    </row>
    <row r="552" spans="1:7" ht="17.100000000000001" customHeight="1" x14ac:dyDescent="0.3">
      <c r="A552" s="57" t="s">
        <v>187</v>
      </c>
      <c r="B552" s="20" t="s">
        <v>62</v>
      </c>
      <c r="C552" s="20" t="s">
        <v>81</v>
      </c>
      <c r="D552" s="20" t="s">
        <v>80</v>
      </c>
      <c r="E552" s="21">
        <v>27583</v>
      </c>
      <c r="F552" s="28" t="s">
        <v>191</v>
      </c>
      <c r="G552" s="59" t="s">
        <v>191</v>
      </c>
    </row>
    <row r="553" spans="1:7" ht="17.100000000000001" customHeight="1" x14ac:dyDescent="0.3">
      <c r="A553" s="57" t="s">
        <v>187</v>
      </c>
      <c r="B553" s="20" t="s">
        <v>62</v>
      </c>
      <c r="C553" s="20" t="s">
        <v>82</v>
      </c>
      <c r="D553" s="20" t="s">
        <v>80</v>
      </c>
      <c r="E553" s="21">
        <v>2453</v>
      </c>
      <c r="F553" s="28" t="s">
        <v>191</v>
      </c>
      <c r="G553" s="59" t="s">
        <v>191</v>
      </c>
    </row>
    <row r="554" spans="1:7" ht="17.100000000000001" customHeight="1" x14ac:dyDescent="0.3">
      <c r="A554" s="57" t="s">
        <v>187</v>
      </c>
      <c r="B554" s="20" t="s">
        <v>62</v>
      </c>
      <c r="C554" s="20" t="s">
        <v>83</v>
      </c>
      <c r="D554" s="20" t="s">
        <v>80</v>
      </c>
      <c r="E554" s="21">
        <v>2536</v>
      </c>
      <c r="F554" s="28" t="s">
        <v>191</v>
      </c>
      <c r="G554" s="59" t="s">
        <v>191</v>
      </c>
    </row>
    <row r="555" spans="1:7" ht="17.100000000000001" customHeight="1" x14ac:dyDescent="0.3">
      <c r="A555" s="62" t="s">
        <v>187</v>
      </c>
      <c r="B555" s="31" t="s">
        <v>62</v>
      </c>
      <c r="C555" s="31" t="s">
        <v>84</v>
      </c>
      <c r="D555" s="31" t="s">
        <v>80</v>
      </c>
      <c r="E555" s="32">
        <v>4557</v>
      </c>
      <c r="F555" s="63" t="s">
        <v>191</v>
      </c>
      <c r="G555" s="61" t="s">
        <v>191</v>
      </c>
    </row>
    <row r="556" spans="1:7" ht="17.100000000000001" customHeight="1" x14ac:dyDescent="0.3">
      <c r="A556" s="27" t="s">
        <v>105</v>
      </c>
    </row>
    <row r="557" spans="1:7" ht="17.100000000000001" customHeight="1" x14ac:dyDescent="0.3">
      <c r="A557" s="27" t="s">
        <v>108</v>
      </c>
    </row>
  </sheetData>
  <sheetProtection sheet="1" objects="1" scenarios="1" selectLockedCells="1"/>
  <conditionalFormatting sqref="A4:F4 A5:G555">
    <cfRule type="expression" dxfId="23" priority="4">
      <formula>MOD(ROW(),2)=0</formula>
    </cfRule>
  </conditionalFormatting>
  <conditionalFormatting sqref="A3:G99997">
    <cfRule type="expression" dxfId="22" priority="1">
      <formula>$B3="Statewide"</formula>
    </cfRule>
  </conditionalFormatting>
  <conditionalFormatting sqref="G4:G555">
    <cfRule type="expression" dxfId="21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8" width="19.85546875" style="3" bestFit="1" customWidth="1"/>
    <col min="9" max="9" width="23.42578125" style="3" customWidth="1"/>
    <col min="10" max="10" width="21.7109375" style="16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1" t="s">
        <v>176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3" t="s">
        <v>85</v>
      </c>
      <c r="C2" s="4"/>
      <c r="D2" s="4"/>
      <c r="E2" s="4"/>
      <c r="F2" s="4"/>
      <c r="G2" s="4"/>
      <c r="H2" s="4"/>
      <c r="I2" s="4"/>
      <c r="J2" s="17"/>
    </row>
    <row r="3" spans="1:12" ht="17.100000000000001" customHeight="1" x14ac:dyDescent="0.3">
      <c r="A3" s="67" t="s">
        <v>0</v>
      </c>
      <c r="B3" s="38" t="s">
        <v>123</v>
      </c>
      <c r="C3" s="39" t="s">
        <v>109</v>
      </c>
      <c r="D3" s="39" t="s">
        <v>86</v>
      </c>
      <c r="E3" s="39" t="s">
        <v>87</v>
      </c>
      <c r="F3" s="39" t="s">
        <v>88</v>
      </c>
      <c r="G3" s="39" t="s">
        <v>89</v>
      </c>
      <c r="H3" s="39" t="s">
        <v>66</v>
      </c>
      <c r="I3" s="39" t="s">
        <v>110</v>
      </c>
      <c r="J3" s="40" t="s">
        <v>2</v>
      </c>
      <c r="K3" s="68" t="s">
        <v>3</v>
      </c>
    </row>
    <row r="4" spans="1:12" ht="17.100000000000001" customHeight="1" x14ac:dyDescent="0.3">
      <c r="A4" s="57" t="s">
        <v>187</v>
      </c>
      <c r="B4" s="20" t="s">
        <v>4</v>
      </c>
      <c r="C4" s="21">
        <v>3403</v>
      </c>
      <c r="D4" s="21">
        <v>1745</v>
      </c>
      <c r="E4" s="21">
        <v>21</v>
      </c>
      <c r="F4" s="21">
        <v>637</v>
      </c>
      <c r="G4" s="21">
        <v>428</v>
      </c>
      <c r="H4" s="21">
        <v>572</v>
      </c>
      <c r="I4" s="21">
        <v>5877</v>
      </c>
      <c r="J4" s="28" t="s">
        <v>191</v>
      </c>
      <c r="K4" s="59" t="s">
        <v>191</v>
      </c>
      <c r="L4" s="3">
        <f>(C4)-(SUM(D4:H4))</f>
        <v>0</v>
      </c>
    </row>
    <row r="5" spans="1:12" ht="17.100000000000001" customHeight="1" x14ac:dyDescent="0.3">
      <c r="A5" s="57" t="s">
        <v>187</v>
      </c>
      <c r="B5" s="20" t="s">
        <v>5</v>
      </c>
      <c r="C5" s="21" t="s">
        <v>191</v>
      </c>
      <c r="D5" s="21" t="s">
        <v>191</v>
      </c>
      <c r="E5" s="21">
        <v>0</v>
      </c>
      <c r="F5" s="21" t="s">
        <v>191</v>
      </c>
      <c r="G5" s="21">
        <v>0</v>
      </c>
      <c r="H5" s="21" t="s">
        <v>191</v>
      </c>
      <c r="I5" s="21">
        <v>6</v>
      </c>
      <c r="J5" s="29">
        <v>1</v>
      </c>
      <c r="K5" s="59" t="s">
        <v>189</v>
      </c>
      <c r="L5" s="3" t="e">
        <f t="shared" ref="L5:L62" si="1">(C5)-(SUM(D5:H5))</f>
        <v>#VALUE!</v>
      </c>
    </row>
    <row r="6" spans="1:12" ht="17.100000000000001" customHeight="1" x14ac:dyDescent="0.3">
      <c r="A6" s="57" t="s">
        <v>187</v>
      </c>
      <c r="B6" s="20" t="s">
        <v>6</v>
      </c>
      <c r="C6" s="21">
        <v>99</v>
      </c>
      <c r="D6" s="21">
        <v>32</v>
      </c>
      <c r="E6" s="21" t="s">
        <v>191</v>
      </c>
      <c r="F6" s="21">
        <v>24</v>
      </c>
      <c r="G6" s="21">
        <v>27</v>
      </c>
      <c r="H6" s="21" t="s">
        <v>191</v>
      </c>
      <c r="I6" s="21">
        <v>88</v>
      </c>
      <c r="J6" s="29">
        <v>1</v>
      </c>
      <c r="K6" s="59" t="s">
        <v>189</v>
      </c>
      <c r="L6" s="3">
        <f t="shared" si="1"/>
        <v>16</v>
      </c>
    </row>
    <row r="7" spans="1:12" ht="17.100000000000001" customHeight="1" x14ac:dyDescent="0.3">
      <c r="A7" s="57" t="s">
        <v>187</v>
      </c>
      <c r="B7" s="20" t="s">
        <v>7</v>
      </c>
      <c r="C7" s="21">
        <v>534</v>
      </c>
      <c r="D7" s="21">
        <v>218</v>
      </c>
      <c r="E7" s="21">
        <v>40</v>
      </c>
      <c r="F7" s="21">
        <v>143</v>
      </c>
      <c r="G7" s="21">
        <v>59</v>
      </c>
      <c r="H7" s="21">
        <v>74</v>
      </c>
      <c r="I7" s="21">
        <v>621</v>
      </c>
      <c r="J7" s="28" t="s">
        <v>191</v>
      </c>
      <c r="K7" s="59" t="s">
        <v>191</v>
      </c>
      <c r="L7" s="3">
        <f t="shared" si="1"/>
        <v>0</v>
      </c>
    </row>
    <row r="8" spans="1:12" ht="17.100000000000001" customHeight="1" x14ac:dyDescent="0.3">
      <c r="A8" s="57" t="s">
        <v>187</v>
      </c>
      <c r="B8" s="20" t="s">
        <v>8</v>
      </c>
      <c r="C8" s="21">
        <v>135</v>
      </c>
      <c r="D8" s="21">
        <v>29</v>
      </c>
      <c r="E8" s="21" t="s">
        <v>191</v>
      </c>
      <c r="F8" s="21">
        <v>44</v>
      </c>
      <c r="G8" s="21">
        <v>48</v>
      </c>
      <c r="H8" s="21" t="s">
        <v>191</v>
      </c>
      <c r="I8" s="21">
        <v>96</v>
      </c>
      <c r="J8" s="29">
        <v>1</v>
      </c>
      <c r="K8" s="59" t="s">
        <v>189</v>
      </c>
      <c r="L8" s="3">
        <f t="shared" si="1"/>
        <v>14</v>
      </c>
    </row>
    <row r="9" spans="1:12" ht="17.100000000000001" customHeight="1" x14ac:dyDescent="0.3">
      <c r="A9" s="57" t="s">
        <v>187</v>
      </c>
      <c r="B9" s="20" t="s">
        <v>9</v>
      </c>
      <c r="C9" s="21">
        <v>109</v>
      </c>
      <c r="D9" s="21">
        <v>51</v>
      </c>
      <c r="E9" s="21" t="s">
        <v>191</v>
      </c>
      <c r="F9" s="21">
        <v>22</v>
      </c>
      <c r="G9" s="21" t="s">
        <v>191</v>
      </c>
      <c r="H9" s="21">
        <v>28</v>
      </c>
      <c r="I9" s="21">
        <v>26</v>
      </c>
      <c r="J9" s="29">
        <v>1</v>
      </c>
      <c r="K9" s="59" t="s">
        <v>189</v>
      </c>
      <c r="L9" s="3">
        <f t="shared" si="1"/>
        <v>8</v>
      </c>
    </row>
    <row r="10" spans="1:12" ht="17.100000000000001" customHeight="1" x14ac:dyDescent="0.3">
      <c r="A10" s="57" t="s">
        <v>187</v>
      </c>
      <c r="B10" s="20" t="s">
        <v>10</v>
      </c>
      <c r="C10" s="21">
        <v>3154</v>
      </c>
      <c r="D10" s="21">
        <v>1402</v>
      </c>
      <c r="E10" s="21">
        <v>170</v>
      </c>
      <c r="F10" s="21">
        <v>566</v>
      </c>
      <c r="G10" s="21">
        <v>320</v>
      </c>
      <c r="H10" s="21">
        <v>696</v>
      </c>
      <c r="I10" s="21">
        <v>3335</v>
      </c>
      <c r="J10" s="28" t="s">
        <v>191</v>
      </c>
      <c r="K10" s="59" t="s">
        <v>191</v>
      </c>
      <c r="L10" s="3">
        <f t="shared" si="1"/>
        <v>0</v>
      </c>
    </row>
    <row r="11" spans="1:12" ht="17.100000000000001" customHeight="1" x14ac:dyDescent="0.3">
      <c r="A11" s="57" t="s">
        <v>187</v>
      </c>
      <c r="B11" s="20" t="s">
        <v>11</v>
      </c>
      <c r="C11" s="21">
        <v>103</v>
      </c>
      <c r="D11" s="21">
        <v>24</v>
      </c>
      <c r="E11" s="21" t="s">
        <v>191</v>
      </c>
      <c r="F11" s="21">
        <v>18</v>
      </c>
      <c r="G11" s="21" t="s">
        <v>191</v>
      </c>
      <c r="H11" s="21">
        <v>53</v>
      </c>
      <c r="I11" s="21">
        <v>34</v>
      </c>
      <c r="J11" s="29">
        <v>1</v>
      </c>
      <c r="K11" s="59" t="s">
        <v>189</v>
      </c>
      <c r="L11" s="3">
        <f t="shared" si="1"/>
        <v>8</v>
      </c>
    </row>
    <row r="12" spans="1:12" ht="17.100000000000001" customHeight="1" x14ac:dyDescent="0.3">
      <c r="A12" s="57" t="s">
        <v>187</v>
      </c>
      <c r="B12" s="20" t="s">
        <v>12</v>
      </c>
      <c r="C12" s="21">
        <v>390</v>
      </c>
      <c r="D12" s="21">
        <v>134</v>
      </c>
      <c r="E12" s="21" t="s">
        <v>191</v>
      </c>
      <c r="F12" s="21">
        <v>158</v>
      </c>
      <c r="G12" s="21" t="s">
        <v>191</v>
      </c>
      <c r="H12" s="21">
        <v>62</v>
      </c>
      <c r="I12" s="21">
        <v>752</v>
      </c>
      <c r="J12" s="29">
        <v>1</v>
      </c>
      <c r="K12" s="59" t="s">
        <v>189</v>
      </c>
      <c r="L12" s="3">
        <f t="shared" si="1"/>
        <v>36</v>
      </c>
    </row>
    <row r="13" spans="1:12" ht="17.100000000000001" customHeight="1" x14ac:dyDescent="0.3">
      <c r="A13" s="57" t="s">
        <v>187</v>
      </c>
      <c r="B13" s="20" t="s">
        <v>13</v>
      </c>
      <c r="C13" s="21">
        <v>3869</v>
      </c>
      <c r="D13" s="21">
        <v>2100</v>
      </c>
      <c r="E13" s="21">
        <v>208</v>
      </c>
      <c r="F13" s="21">
        <v>687</v>
      </c>
      <c r="G13" s="21">
        <v>89</v>
      </c>
      <c r="H13" s="21">
        <v>785</v>
      </c>
      <c r="I13" s="21">
        <v>4007</v>
      </c>
      <c r="J13" s="28" t="s">
        <v>191</v>
      </c>
      <c r="K13" s="59" t="s">
        <v>191</v>
      </c>
      <c r="L13" s="3">
        <f t="shared" si="1"/>
        <v>0</v>
      </c>
    </row>
    <row r="14" spans="1:12" ht="17.100000000000001" customHeight="1" x14ac:dyDescent="0.3">
      <c r="A14" s="57" t="s">
        <v>187</v>
      </c>
      <c r="B14" s="20" t="s">
        <v>14</v>
      </c>
      <c r="C14" s="21">
        <v>90</v>
      </c>
      <c r="D14" s="21">
        <v>21</v>
      </c>
      <c r="E14" s="21" t="s">
        <v>191</v>
      </c>
      <c r="F14" s="21">
        <v>29</v>
      </c>
      <c r="G14" s="21" t="s">
        <v>191</v>
      </c>
      <c r="H14" s="21">
        <v>36</v>
      </c>
      <c r="I14" s="21">
        <v>48</v>
      </c>
      <c r="J14" s="29">
        <v>1</v>
      </c>
      <c r="K14" s="59" t="s">
        <v>189</v>
      </c>
      <c r="L14" s="3">
        <f t="shared" si="1"/>
        <v>4</v>
      </c>
    </row>
    <row r="15" spans="1:12" ht="17.100000000000001" customHeight="1" x14ac:dyDescent="0.3">
      <c r="A15" s="57" t="s">
        <v>187</v>
      </c>
      <c r="B15" s="20" t="s">
        <v>15</v>
      </c>
      <c r="C15" s="21">
        <v>577</v>
      </c>
      <c r="D15" s="21">
        <v>110</v>
      </c>
      <c r="E15" s="21">
        <v>10</v>
      </c>
      <c r="F15" s="21">
        <v>201</v>
      </c>
      <c r="G15" s="21">
        <v>121</v>
      </c>
      <c r="H15" s="21">
        <v>135</v>
      </c>
      <c r="I15" s="21">
        <v>331</v>
      </c>
      <c r="J15" s="28" t="s">
        <v>191</v>
      </c>
      <c r="K15" s="59" t="s">
        <v>191</v>
      </c>
      <c r="L15" s="3">
        <f t="shared" si="1"/>
        <v>0</v>
      </c>
    </row>
    <row r="16" spans="1:12" ht="17.100000000000001" customHeight="1" x14ac:dyDescent="0.3">
      <c r="A16" s="57" t="s">
        <v>187</v>
      </c>
      <c r="B16" s="20" t="s">
        <v>16</v>
      </c>
      <c r="C16" s="21">
        <v>610</v>
      </c>
      <c r="D16" s="21">
        <v>166</v>
      </c>
      <c r="E16" s="21">
        <v>50</v>
      </c>
      <c r="F16" s="21">
        <v>291</v>
      </c>
      <c r="G16" s="21">
        <v>44</v>
      </c>
      <c r="H16" s="21">
        <v>59</v>
      </c>
      <c r="I16" s="21">
        <v>407</v>
      </c>
      <c r="J16" s="28" t="s">
        <v>191</v>
      </c>
      <c r="K16" s="59" t="s">
        <v>191</v>
      </c>
      <c r="L16" s="3">
        <f t="shared" si="1"/>
        <v>0</v>
      </c>
    </row>
    <row r="17" spans="1:12" ht="17.100000000000001" customHeight="1" x14ac:dyDescent="0.3">
      <c r="A17" s="57" t="s">
        <v>187</v>
      </c>
      <c r="B17" s="20" t="s">
        <v>17</v>
      </c>
      <c r="C17" s="21">
        <v>83</v>
      </c>
      <c r="D17" s="21">
        <v>10</v>
      </c>
      <c r="E17" s="21">
        <v>0</v>
      </c>
      <c r="F17" s="21">
        <v>36</v>
      </c>
      <c r="G17" s="21">
        <v>0</v>
      </c>
      <c r="H17" s="21">
        <v>37</v>
      </c>
      <c r="I17" s="21">
        <v>32</v>
      </c>
      <c r="J17" s="28" t="s">
        <v>191</v>
      </c>
      <c r="K17" s="59" t="s">
        <v>191</v>
      </c>
      <c r="L17" s="3">
        <f t="shared" si="1"/>
        <v>0</v>
      </c>
    </row>
    <row r="18" spans="1:12" ht="17.100000000000001" customHeight="1" x14ac:dyDescent="0.3">
      <c r="A18" s="57" t="s">
        <v>187</v>
      </c>
      <c r="B18" s="20" t="s">
        <v>18</v>
      </c>
      <c r="C18" s="21">
        <v>2704</v>
      </c>
      <c r="D18" s="21">
        <v>1465</v>
      </c>
      <c r="E18" s="21">
        <v>293</v>
      </c>
      <c r="F18" s="21">
        <v>518</v>
      </c>
      <c r="G18" s="21">
        <v>82</v>
      </c>
      <c r="H18" s="21">
        <v>346</v>
      </c>
      <c r="I18" s="21">
        <v>1775</v>
      </c>
      <c r="J18" s="28" t="s">
        <v>191</v>
      </c>
      <c r="K18" s="59" t="s">
        <v>191</v>
      </c>
      <c r="L18" s="3">
        <f t="shared" si="1"/>
        <v>0</v>
      </c>
    </row>
    <row r="19" spans="1:12" ht="17.100000000000001" customHeight="1" x14ac:dyDescent="0.3">
      <c r="A19" s="57" t="s">
        <v>187</v>
      </c>
      <c r="B19" s="20" t="s">
        <v>19</v>
      </c>
      <c r="C19" s="21">
        <v>543</v>
      </c>
      <c r="D19" s="21">
        <v>137</v>
      </c>
      <c r="E19" s="21">
        <v>39</v>
      </c>
      <c r="F19" s="21">
        <v>120</v>
      </c>
      <c r="G19" s="21">
        <v>97</v>
      </c>
      <c r="H19" s="21">
        <v>150</v>
      </c>
      <c r="I19" s="21">
        <v>168</v>
      </c>
      <c r="J19" s="28" t="s">
        <v>191</v>
      </c>
      <c r="K19" s="59" t="s">
        <v>191</v>
      </c>
      <c r="L19" s="3">
        <f t="shared" si="1"/>
        <v>0</v>
      </c>
    </row>
    <row r="20" spans="1:12" ht="17.100000000000001" customHeight="1" x14ac:dyDescent="0.3">
      <c r="A20" s="57" t="s">
        <v>187</v>
      </c>
      <c r="B20" s="20" t="s">
        <v>20</v>
      </c>
      <c r="C20" s="21">
        <v>267</v>
      </c>
      <c r="D20" s="21">
        <v>95</v>
      </c>
      <c r="E20" s="21">
        <v>10</v>
      </c>
      <c r="F20" s="21">
        <v>120</v>
      </c>
      <c r="G20" s="21">
        <v>18</v>
      </c>
      <c r="H20" s="21">
        <v>24</v>
      </c>
      <c r="I20" s="21">
        <v>134</v>
      </c>
      <c r="J20" s="28" t="s">
        <v>191</v>
      </c>
      <c r="K20" s="59" t="s">
        <v>191</v>
      </c>
      <c r="L20" s="3">
        <f t="shared" si="1"/>
        <v>0</v>
      </c>
    </row>
    <row r="21" spans="1:12" ht="17.100000000000001" customHeight="1" x14ac:dyDescent="0.3">
      <c r="A21" s="57" t="s">
        <v>187</v>
      </c>
      <c r="B21" s="20" t="s">
        <v>21</v>
      </c>
      <c r="C21" s="21">
        <v>62</v>
      </c>
      <c r="D21" s="21">
        <v>14</v>
      </c>
      <c r="E21" s="21" t="s">
        <v>191</v>
      </c>
      <c r="F21" s="21">
        <v>45</v>
      </c>
      <c r="G21" s="21">
        <v>0</v>
      </c>
      <c r="H21" s="21" t="s">
        <v>191</v>
      </c>
      <c r="I21" s="21">
        <v>21</v>
      </c>
      <c r="J21" s="29">
        <v>1</v>
      </c>
      <c r="K21" s="59" t="s">
        <v>189</v>
      </c>
      <c r="L21" s="3">
        <f t="shared" si="1"/>
        <v>3</v>
      </c>
    </row>
    <row r="22" spans="1:12" ht="17.100000000000001" customHeight="1" x14ac:dyDescent="0.3">
      <c r="A22" s="57" t="s">
        <v>187</v>
      </c>
      <c r="B22" s="20" t="s">
        <v>22</v>
      </c>
      <c r="C22" s="21">
        <v>29098</v>
      </c>
      <c r="D22" s="21">
        <v>13686</v>
      </c>
      <c r="E22" s="21">
        <v>1800</v>
      </c>
      <c r="F22" s="21">
        <v>10258</v>
      </c>
      <c r="G22" s="21">
        <v>1354</v>
      </c>
      <c r="H22" s="21">
        <v>2000</v>
      </c>
      <c r="I22" s="21">
        <v>29783</v>
      </c>
      <c r="J22" s="28" t="s">
        <v>191</v>
      </c>
      <c r="K22" s="59" t="s">
        <v>191</v>
      </c>
      <c r="L22" s="3">
        <f t="shared" si="1"/>
        <v>0</v>
      </c>
    </row>
    <row r="23" spans="1:12" ht="17.100000000000001" customHeight="1" x14ac:dyDescent="0.3">
      <c r="A23" s="57" t="s">
        <v>187</v>
      </c>
      <c r="B23" s="20" t="s">
        <v>23</v>
      </c>
      <c r="C23" s="21">
        <v>636</v>
      </c>
      <c r="D23" s="21">
        <v>209</v>
      </c>
      <c r="E23" s="21">
        <v>199</v>
      </c>
      <c r="F23" s="21">
        <v>83</v>
      </c>
      <c r="G23" s="21">
        <v>65</v>
      </c>
      <c r="H23" s="21">
        <v>80</v>
      </c>
      <c r="I23" s="21">
        <v>414</v>
      </c>
      <c r="J23" s="28" t="s">
        <v>191</v>
      </c>
      <c r="K23" s="59" t="s">
        <v>191</v>
      </c>
      <c r="L23" s="3">
        <f t="shared" si="1"/>
        <v>0</v>
      </c>
    </row>
    <row r="24" spans="1:12" ht="17.100000000000001" customHeight="1" x14ac:dyDescent="0.3">
      <c r="A24" s="57" t="s">
        <v>187</v>
      </c>
      <c r="B24" s="20" t="s">
        <v>24</v>
      </c>
      <c r="C24" s="21">
        <v>595</v>
      </c>
      <c r="D24" s="21">
        <v>168</v>
      </c>
      <c r="E24" s="21">
        <v>9</v>
      </c>
      <c r="F24" s="21">
        <v>265</v>
      </c>
      <c r="G24" s="21">
        <v>30</v>
      </c>
      <c r="H24" s="21">
        <v>123</v>
      </c>
      <c r="I24" s="21">
        <v>694</v>
      </c>
      <c r="J24" s="28" t="s">
        <v>191</v>
      </c>
      <c r="K24" s="59" t="s">
        <v>191</v>
      </c>
      <c r="L24" s="3">
        <f t="shared" si="1"/>
        <v>0</v>
      </c>
    </row>
    <row r="25" spans="1:12" ht="17.100000000000001" customHeight="1" x14ac:dyDescent="0.3">
      <c r="A25" s="57" t="s">
        <v>187</v>
      </c>
      <c r="B25" s="20" t="s">
        <v>25</v>
      </c>
      <c r="C25" s="21">
        <v>65</v>
      </c>
      <c r="D25" s="21" t="s">
        <v>191</v>
      </c>
      <c r="E25" s="21" t="s">
        <v>191</v>
      </c>
      <c r="F25" s="21">
        <v>20</v>
      </c>
      <c r="G25" s="21">
        <v>9</v>
      </c>
      <c r="H25" s="21">
        <v>28</v>
      </c>
      <c r="I25" s="21">
        <v>32</v>
      </c>
      <c r="J25" s="29">
        <v>1</v>
      </c>
      <c r="K25" s="59" t="s">
        <v>189</v>
      </c>
      <c r="L25" s="3">
        <f t="shared" si="1"/>
        <v>8</v>
      </c>
    </row>
    <row r="26" spans="1:12" ht="17.100000000000001" customHeight="1" x14ac:dyDescent="0.3">
      <c r="A26" s="57" t="s">
        <v>187</v>
      </c>
      <c r="B26" s="20" t="s">
        <v>26</v>
      </c>
      <c r="C26" s="21">
        <v>333</v>
      </c>
      <c r="D26" s="21">
        <v>161</v>
      </c>
      <c r="E26" s="21">
        <v>19</v>
      </c>
      <c r="F26" s="21">
        <v>61</v>
      </c>
      <c r="G26" s="21">
        <v>14</v>
      </c>
      <c r="H26" s="21">
        <v>78</v>
      </c>
      <c r="I26" s="21">
        <v>315</v>
      </c>
      <c r="J26" s="28" t="s">
        <v>191</v>
      </c>
      <c r="K26" s="59" t="s">
        <v>191</v>
      </c>
      <c r="L26" s="3">
        <f t="shared" si="1"/>
        <v>0</v>
      </c>
    </row>
    <row r="27" spans="1:12" ht="17.100000000000001" customHeight="1" x14ac:dyDescent="0.3">
      <c r="A27" s="57" t="s">
        <v>187</v>
      </c>
      <c r="B27" s="20" t="s">
        <v>27</v>
      </c>
      <c r="C27" s="21">
        <v>1220</v>
      </c>
      <c r="D27" s="21">
        <v>365</v>
      </c>
      <c r="E27" s="21">
        <v>123</v>
      </c>
      <c r="F27" s="21">
        <v>517</v>
      </c>
      <c r="G27" s="21">
        <v>76</v>
      </c>
      <c r="H27" s="21">
        <v>139</v>
      </c>
      <c r="I27" s="21">
        <v>747</v>
      </c>
      <c r="J27" s="28" t="s">
        <v>191</v>
      </c>
      <c r="K27" s="59" t="s">
        <v>191</v>
      </c>
      <c r="L27" s="3">
        <f t="shared" si="1"/>
        <v>0</v>
      </c>
    </row>
    <row r="28" spans="1:12" ht="17.100000000000001" customHeight="1" x14ac:dyDescent="0.3">
      <c r="A28" s="57" t="s">
        <v>187</v>
      </c>
      <c r="B28" s="20" t="s">
        <v>28</v>
      </c>
      <c r="C28" s="21">
        <v>27</v>
      </c>
      <c r="D28" s="21">
        <v>5</v>
      </c>
      <c r="E28" s="21" t="s">
        <v>191</v>
      </c>
      <c r="F28" s="21">
        <v>14</v>
      </c>
      <c r="G28" s="21" t="s">
        <v>191</v>
      </c>
      <c r="H28" s="21">
        <v>5</v>
      </c>
      <c r="I28" s="21">
        <v>14</v>
      </c>
      <c r="J28" s="29">
        <v>1</v>
      </c>
      <c r="K28" s="59" t="s">
        <v>189</v>
      </c>
      <c r="L28" s="3">
        <f t="shared" si="1"/>
        <v>3</v>
      </c>
    </row>
    <row r="29" spans="1:12" ht="17.100000000000001" customHeight="1" x14ac:dyDescent="0.3">
      <c r="A29" s="57" t="s">
        <v>187</v>
      </c>
      <c r="B29" s="20" t="s">
        <v>29</v>
      </c>
      <c r="C29" s="21">
        <v>40</v>
      </c>
      <c r="D29" s="21">
        <v>6</v>
      </c>
      <c r="E29" s="21" t="s">
        <v>191</v>
      </c>
      <c r="F29" s="21">
        <v>25</v>
      </c>
      <c r="G29" s="21" t="s">
        <v>191</v>
      </c>
      <c r="H29" s="21">
        <v>5</v>
      </c>
      <c r="I29" s="21">
        <v>31</v>
      </c>
      <c r="J29" s="29">
        <v>1</v>
      </c>
      <c r="K29" s="59" t="s">
        <v>189</v>
      </c>
      <c r="L29" s="3">
        <f t="shared" si="1"/>
        <v>4</v>
      </c>
    </row>
    <row r="30" spans="1:12" ht="17.100000000000001" customHeight="1" x14ac:dyDescent="0.3">
      <c r="A30" s="57" t="s">
        <v>187</v>
      </c>
      <c r="B30" s="20" t="s">
        <v>30</v>
      </c>
      <c r="C30" s="21">
        <v>1765</v>
      </c>
      <c r="D30" s="21">
        <v>479</v>
      </c>
      <c r="E30" s="21">
        <v>498</v>
      </c>
      <c r="F30" s="21">
        <v>513</v>
      </c>
      <c r="G30" s="21">
        <v>130</v>
      </c>
      <c r="H30" s="21">
        <v>145</v>
      </c>
      <c r="I30" s="21">
        <v>1118</v>
      </c>
      <c r="J30" s="28" t="s">
        <v>191</v>
      </c>
      <c r="K30" s="59" t="s">
        <v>191</v>
      </c>
      <c r="L30" s="3">
        <f t="shared" si="1"/>
        <v>0</v>
      </c>
    </row>
    <row r="31" spans="1:12" ht="17.100000000000001" customHeight="1" x14ac:dyDescent="0.3">
      <c r="A31" s="57" t="s">
        <v>187</v>
      </c>
      <c r="B31" s="20" t="s">
        <v>31</v>
      </c>
      <c r="C31" s="21">
        <v>272</v>
      </c>
      <c r="D31" s="21">
        <v>107</v>
      </c>
      <c r="E31" s="21" t="s">
        <v>191</v>
      </c>
      <c r="F31" s="21">
        <v>19</v>
      </c>
      <c r="G31" s="21" t="s">
        <v>191</v>
      </c>
      <c r="H31" s="21">
        <v>98</v>
      </c>
      <c r="I31" s="21">
        <v>337</v>
      </c>
      <c r="J31" s="29">
        <v>1</v>
      </c>
      <c r="K31" s="59" t="s">
        <v>189</v>
      </c>
      <c r="L31" s="3">
        <f t="shared" si="1"/>
        <v>48</v>
      </c>
    </row>
    <row r="32" spans="1:12" ht="17.100000000000001" customHeight="1" x14ac:dyDescent="0.3">
      <c r="A32" s="57" t="s">
        <v>187</v>
      </c>
      <c r="B32" s="20" t="s">
        <v>32</v>
      </c>
      <c r="C32" s="21">
        <v>217</v>
      </c>
      <c r="D32" s="21">
        <v>75</v>
      </c>
      <c r="E32" s="21" t="s">
        <v>191</v>
      </c>
      <c r="F32" s="21">
        <v>77</v>
      </c>
      <c r="G32" s="21" t="s">
        <v>191</v>
      </c>
      <c r="H32" s="21">
        <v>56</v>
      </c>
      <c r="I32" s="21">
        <v>327</v>
      </c>
      <c r="J32" s="29">
        <v>1</v>
      </c>
      <c r="K32" s="59" t="s">
        <v>189</v>
      </c>
      <c r="L32" s="3">
        <f t="shared" si="1"/>
        <v>9</v>
      </c>
    </row>
    <row r="33" spans="1:12" ht="17.100000000000001" customHeight="1" x14ac:dyDescent="0.3">
      <c r="A33" s="57" t="s">
        <v>187</v>
      </c>
      <c r="B33" s="20" t="s">
        <v>33</v>
      </c>
      <c r="C33" s="21">
        <v>7369</v>
      </c>
      <c r="D33" s="21">
        <v>2617</v>
      </c>
      <c r="E33" s="21">
        <v>613</v>
      </c>
      <c r="F33" s="21">
        <v>2734</v>
      </c>
      <c r="G33" s="21">
        <v>1192</v>
      </c>
      <c r="H33" s="21">
        <v>213</v>
      </c>
      <c r="I33" s="21">
        <v>8706</v>
      </c>
      <c r="J33" s="28" t="s">
        <v>191</v>
      </c>
      <c r="K33" s="59" t="s">
        <v>191</v>
      </c>
      <c r="L33" s="3">
        <f t="shared" si="1"/>
        <v>0</v>
      </c>
    </row>
    <row r="34" spans="1:12" ht="17.100000000000001" customHeight="1" x14ac:dyDescent="0.3">
      <c r="A34" s="57" t="s">
        <v>187</v>
      </c>
      <c r="B34" s="20" t="s">
        <v>34</v>
      </c>
      <c r="C34" s="21">
        <v>586</v>
      </c>
      <c r="D34" s="21">
        <v>279</v>
      </c>
      <c r="E34" s="21">
        <v>40</v>
      </c>
      <c r="F34" s="21">
        <v>46</v>
      </c>
      <c r="G34" s="21">
        <v>19</v>
      </c>
      <c r="H34" s="21">
        <v>202</v>
      </c>
      <c r="I34" s="21">
        <v>971</v>
      </c>
      <c r="J34" s="28" t="s">
        <v>191</v>
      </c>
      <c r="K34" s="59" t="s">
        <v>191</v>
      </c>
      <c r="L34" s="3">
        <f t="shared" si="1"/>
        <v>0</v>
      </c>
    </row>
    <row r="35" spans="1:12" ht="17.100000000000001" customHeight="1" x14ac:dyDescent="0.3">
      <c r="A35" s="57" t="s">
        <v>187</v>
      </c>
      <c r="B35" s="20" t="s">
        <v>35</v>
      </c>
      <c r="C35" s="21">
        <v>65</v>
      </c>
      <c r="D35" s="21">
        <v>15</v>
      </c>
      <c r="E35" s="21" t="s">
        <v>191</v>
      </c>
      <c r="F35" s="21">
        <v>28</v>
      </c>
      <c r="G35" s="21" t="s">
        <v>191</v>
      </c>
      <c r="H35" s="21">
        <v>16</v>
      </c>
      <c r="I35" s="21">
        <v>65</v>
      </c>
      <c r="J35" s="29">
        <v>1</v>
      </c>
      <c r="K35" s="59" t="s">
        <v>189</v>
      </c>
      <c r="L35" s="3">
        <f t="shared" si="1"/>
        <v>6</v>
      </c>
    </row>
    <row r="36" spans="1:12" ht="17.100000000000001" customHeight="1" x14ac:dyDescent="0.3">
      <c r="A36" s="57" t="s">
        <v>187</v>
      </c>
      <c r="B36" s="20" t="s">
        <v>36</v>
      </c>
      <c r="C36" s="21">
        <v>6929</v>
      </c>
      <c r="D36" s="21">
        <v>3214</v>
      </c>
      <c r="E36" s="21">
        <v>576</v>
      </c>
      <c r="F36" s="21">
        <v>1369</v>
      </c>
      <c r="G36" s="21">
        <v>159</v>
      </c>
      <c r="H36" s="21">
        <v>1611</v>
      </c>
      <c r="I36" s="21">
        <v>8167</v>
      </c>
      <c r="J36" s="28" t="s">
        <v>191</v>
      </c>
      <c r="K36" s="59" t="s">
        <v>191</v>
      </c>
      <c r="L36" s="3">
        <f t="shared" si="1"/>
        <v>0</v>
      </c>
    </row>
    <row r="37" spans="1:12" ht="17.100000000000001" customHeight="1" x14ac:dyDescent="0.3">
      <c r="A37" s="57" t="s">
        <v>187</v>
      </c>
      <c r="B37" s="20" t="s">
        <v>37</v>
      </c>
      <c r="C37" s="21">
        <v>4503</v>
      </c>
      <c r="D37" s="21">
        <v>1660</v>
      </c>
      <c r="E37" s="21">
        <v>152</v>
      </c>
      <c r="F37" s="21">
        <v>1348</v>
      </c>
      <c r="G37" s="21">
        <v>870</v>
      </c>
      <c r="H37" s="21">
        <v>473</v>
      </c>
      <c r="I37" s="21">
        <v>3614</v>
      </c>
      <c r="J37" s="28" t="s">
        <v>191</v>
      </c>
      <c r="K37" s="59" t="s">
        <v>191</v>
      </c>
      <c r="L37" s="3">
        <f t="shared" si="1"/>
        <v>0</v>
      </c>
    </row>
    <row r="38" spans="1:12" ht="17.100000000000001" customHeight="1" x14ac:dyDescent="0.3">
      <c r="A38" s="57" t="s">
        <v>187</v>
      </c>
      <c r="B38" s="20" t="s">
        <v>38</v>
      </c>
      <c r="C38" s="21">
        <v>201</v>
      </c>
      <c r="D38" s="21">
        <v>60</v>
      </c>
      <c r="E38" s="21" t="s">
        <v>191</v>
      </c>
      <c r="F38" s="21">
        <v>71</v>
      </c>
      <c r="G38" s="21" t="s">
        <v>191</v>
      </c>
      <c r="H38" s="21">
        <v>63</v>
      </c>
      <c r="I38" s="21">
        <v>198</v>
      </c>
      <c r="J38" s="29">
        <v>1</v>
      </c>
      <c r="K38" s="59" t="s">
        <v>189</v>
      </c>
      <c r="L38" s="3">
        <f t="shared" si="1"/>
        <v>7</v>
      </c>
    </row>
    <row r="39" spans="1:12" ht="17.100000000000001" customHeight="1" x14ac:dyDescent="0.3">
      <c r="A39" s="57" t="s">
        <v>187</v>
      </c>
      <c r="B39" s="37" t="s">
        <v>39</v>
      </c>
      <c r="C39" s="21">
        <v>6519</v>
      </c>
      <c r="D39" s="21">
        <v>2605</v>
      </c>
      <c r="E39" s="21">
        <v>1235</v>
      </c>
      <c r="F39" s="21">
        <v>1156</v>
      </c>
      <c r="G39" s="21">
        <v>169</v>
      </c>
      <c r="H39" s="21">
        <v>1354</v>
      </c>
      <c r="I39" s="21">
        <v>5820</v>
      </c>
      <c r="J39" s="28" t="s">
        <v>191</v>
      </c>
      <c r="K39" s="59" t="s">
        <v>191</v>
      </c>
      <c r="L39" s="3">
        <f t="shared" si="1"/>
        <v>0</v>
      </c>
    </row>
    <row r="40" spans="1:12" ht="17.100000000000001" customHeight="1" x14ac:dyDescent="0.3">
      <c r="A40" s="57" t="s">
        <v>187</v>
      </c>
      <c r="B40" s="20" t="s">
        <v>40</v>
      </c>
      <c r="C40" s="21">
        <v>9068</v>
      </c>
      <c r="D40" s="21">
        <v>5571</v>
      </c>
      <c r="E40" s="21">
        <v>768</v>
      </c>
      <c r="F40" s="21">
        <v>1321</v>
      </c>
      <c r="G40" s="21">
        <v>244</v>
      </c>
      <c r="H40" s="21">
        <v>1164</v>
      </c>
      <c r="I40" s="21">
        <v>8101</v>
      </c>
      <c r="J40" s="28" t="s">
        <v>191</v>
      </c>
      <c r="K40" s="59" t="s">
        <v>191</v>
      </c>
      <c r="L40" s="3">
        <f t="shared" si="1"/>
        <v>0</v>
      </c>
    </row>
    <row r="41" spans="1:12" ht="17.100000000000001" customHeight="1" x14ac:dyDescent="0.3">
      <c r="A41" s="57" t="s">
        <v>187</v>
      </c>
      <c r="B41" s="37" t="s">
        <v>41</v>
      </c>
      <c r="C41" s="21">
        <v>2527</v>
      </c>
      <c r="D41" s="21">
        <v>1291</v>
      </c>
      <c r="E41" s="21">
        <v>97</v>
      </c>
      <c r="F41" s="21">
        <v>857</v>
      </c>
      <c r="G41" s="21">
        <v>14</v>
      </c>
      <c r="H41" s="21">
        <v>268</v>
      </c>
      <c r="I41" s="21">
        <v>2486</v>
      </c>
      <c r="J41" s="28" t="s">
        <v>191</v>
      </c>
      <c r="K41" s="59" t="s">
        <v>191</v>
      </c>
      <c r="L41" s="3">
        <f t="shared" si="1"/>
        <v>0</v>
      </c>
    </row>
    <row r="42" spans="1:12" ht="17.100000000000001" customHeight="1" x14ac:dyDescent="0.3">
      <c r="A42" s="57" t="s">
        <v>187</v>
      </c>
      <c r="B42" s="20" t="s">
        <v>42</v>
      </c>
      <c r="C42" s="21">
        <v>2910</v>
      </c>
      <c r="D42" s="21">
        <v>1363</v>
      </c>
      <c r="E42" s="21">
        <v>219</v>
      </c>
      <c r="F42" s="21">
        <v>692</v>
      </c>
      <c r="G42" s="21">
        <v>447</v>
      </c>
      <c r="H42" s="21">
        <v>189</v>
      </c>
      <c r="I42" s="21">
        <v>2280</v>
      </c>
      <c r="J42" s="28" t="s">
        <v>191</v>
      </c>
      <c r="K42" s="59" t="s">
        <v>191</v>
      </c>
      <c r="L42" s="3">
        <f t="shared" si="1"/>
        <v>0</v>
      </c>
    </row>
    <row r="43" spans="1:12" ht="17.100000000000001" customHeight="1" x14ac:dyDescent="0.3">
      <c r="A43" s="57" t="s">
        <v>187</v>
      </c>
      <c r="B43" s="37" t="s">
        <v>43</v>
      </c>
      <c r="C43" s="21">
        <v>585</v>
      </c>
      <c r="D43" s="21">
        <v>274</v>
      </c>
      <c r="E43" s="21">
        <v>42</v>
      </c>
      <c r="F43" s="21">
        <v>143</v>
      </c>
      <c r="G43" s="21">
        <v>29</v>
      </c>
      <c r="H43" s="21">
        <v>97</v>
      </c>
      <c r="I43" s="21">
        <v>718</v>
      </c>
      <c r="J43" s="28" t="s">
        <v>191</v>
      </c>
      <c r="K43" s="59" t="s">
        <v>191</v>
      </c>
      <c r="L43" s="3">
        <f t="shared" si="1"/>
        <v>0</v>
      </c>
    </row>
    <row r="44" spans="1:12" ht="17.100000000000001" customHeight="1" x14ac:dyDescent="0.3">
      <c r="A44" s="57" t="s">
        <v>187</v>
      </c>
      <c r="B44" s="20" t="s">
        <v>44</v>
      </c>
      <c r="C44" s="21">
        <v>1812</v>
      </c>
      <c r="D44" s="21">
        <v>873</v>
      </c>
      <c r="E44" s="21">
        <v>143</v>
      </c>
      <c r="F44" s="21">
        <v>465</v>
      </c>
      <c r="G44" s="21">
        <v>139</v>
      </c>
      <c r="H44" s="21">
        <v>192</v>
      </c>
      <c r="I44" s="21">
        <v>1925</v>
      </c>
      <c r="J44" s="28" t="s">
        <v>191</v>
      </c>
      <c r="K44" s="59" t="s">
        <v>191</v>
      </c>
      <c r="L44" s="3">
        <f t="shared" si="1"/>
        <v>0</v>
      </c>
    </row>
    <row r="45" spans="1:12" ht="17.100000000000001" customHeight="1" x14ac:dyDescent="0.3">
      <c r="A45" s="57" t="s">
        <v>187</v>
      </c>
      <c r="B45" s="37" t="s">
        <v>45</v>
      </c>
      <c r="C45" s="21">
        <v>1257</v>
      </c>
      <c r="D45" s="21">
        <v>403</v>
      </c>
      <c r="E45" s="21">
        <v>31</v>
      </c>
      <c r="F45" s="21">
        <v>319</v>
      </c>
      <c r="G45" s="21">
        <v>123</v>
      </c>
      <c r="H45" s="21">
        <v>381</v>
      </c>
      <c r="I45" s="21">
        <v>1240</v>
      </c>
      <c r="J45" s="28" t="s">
        <v>191</v>
      </c>
      <c r="K45" s="59" t="s">
        <v>191</v>
      </c>
      <c r="L45" s="3">
        <f t="shared" si="1"/>
        <v>0</v>
      </c>
    </row>
    <row r="46" spans="1:12" ht="17.100000000000001" customHeight="1" x14ac:dyDescent="0.3">
      <c r="A46" s="57" t="s">
        <v>187</v>
      </c>
      <c r="B46" s="20" t="s">
        <v>46</v>
      </c>
      <c r="C46" s="21">
        <v>3950</v>
      </c>
      <c r="D46" s="21">
        <v>1315</v>
      </c>
      <c r="E46" s="21">
        <v>123</v>
      </c>
      <c r="F46" s="21">
        <v>1392</v>
      </c>
      <c r="G46" s="21">
        <v>471</v>
      </c>
      <c r="H46" s="21">
        <v>649</v>
      </c>
      <c r="I46" s="21">
        <v>4963</v>
      </c>
      <c r="J46" s="28" t="s">
        <v>191</v>
      </c>
      <c r="K46" s="59" t="s">
        <v>191</v>
      </c>
      <c r="L46" s="3">
        <f t="shared" si="1"/>
        <v>0</v>
      </c>
    </row>
    <row r="47" spans="1:12" ht="17.100000000000001" customHeight="1" x14ac:dyDescent="0.3">
      <c r="A47" s="57" t="s">
        <v>187</v>
      </c>
      <c r="B47" s="20" t="s">
        <v>47</v>
      </c>
      <c r="C47" s="21">
        <v>690</v>
      </c>
      <c r="D47" s="21">
        <v>280</v>
      </c>
      <c r="E47" s="21">
        <v>11</v>
      </c>
      <c r="F47" s="21">
        <v>115</v>
      </c>
      <c r="G47" s="21">
        <v>223</v>
      </c>
      <c r="H47" s="21">
        <v>61</v>
      </c>
      <c r="I47" s="21">
        <v>615</v>
      </c>
      <c r="J47" s="28" t="s">
        <v>191</v>
      </c>
      <c r="K47" s="59" t="s">
        <v>191</v>
      </c>
      <c r="L47" s="3">
        <f t="shared" si="1"/>
        <v>0</v>
      </c>
    </row>
    <row r="48" spans="1:12" ht="17.100000000000001" customHeight="1" x14ac:dyDescent="0.3">
      <c r="A48" s="57" t="s">
        <v>187</v>
      </c>
      <c r="B48" s="20" t="s">
        <v>48</v>
      </c>
      <c r="C48" s="21">
        <v>703</v>
      </c>
      <c r="D48" s="21">
        <v>276</v>
      </c>
      <c r="E48" s="21">
        <v>82</v>
      </c>
      <c r="F48" s="21">
        <v>123</v>
      </c>
      <c r="G48" s="21">
        <v>70</v>
      </c>
      <c r="H48" s="21">
        <v>152</v>
      </c>
      <c r="I48" s="21">
        <v>480</v>
      </c>
      <c r="J48" s="28" t="s">
        <v>191</v>
      </c>
      <c r="K48" s="59" t="s">
        <v>191</v>
      </c>
      <c r="L48" s="3">
        <f t="shared" si="1"/>
        <v>0</v>
      </c>
    </row>
    <row r="49" spans="1:12" ht="17.100000000000001" customHeight="1" x14ac:dyDescent="0.3">
      <c r="A49" s="57" t="s">
        <v>187</v>
      </c>
      <c r="B49" s="20" t="s">
        <v>49</v>
      </c>
      <c r="C49" s="21"/>
      <c r="D49" s="21" t="s">
        <v>183</v>
      </c>
      <c r="E49" s="21">
        <v>0</v>
      </c>
      <c r="F49" s="21" t="s">
        <v>183</v>
      </c>
      <c r="G49" s="21">
        <v>0</v>
      </c>
      <c r="H49" s="21" t="s">
        <v>183</v>
      </c>
      <c r="I49" s="21">
        <v>6</v>
      </c>
      <c r="J49" s="29">
        <v>1</v>
      </c>
      <c r="K49" s="59" t="s">
        <v>189</v>
      </c>
      <c r="L49" s="3">
        <f t="shared" si="1"/>
        <v>0</v>
      </c>
    </row>
    <row r="50" spans="1:12" ht="17.100000000000001" customHeight="1" x14ac:dyDescent="0.3">
      <c r="A50" s="57" t="s">
        <v>187</v>
      </c>
      <c r="B50" s="20" t="s">
        <v>50</v>
      </c>
      <c r="C50" s="21">
        <v>137</v>
      </c>
      <c r="D50" s="21">
        <v>55</v>
      </c>
      <c r="E50" s="21" t="s">
        <v>183</v>
      </c>
      <c r="F50" s="21">
        <v>45</v>
      </c>
      <c r="G50" s="21"/>
      <c r="H50" s="21">
        <v>18</v>
      </c>
      <c r="I50" s="21">
        <v>158</v>
      </c>
      <c r="J50" s="29">
        <v>1</v>
      </c>
      <c r="K50" s="59" t="s">
        <v>189</v>
      </c>
      <c r="L50" s="3">
        <f t="shared" si="1"/>
        <v>19</v>
      </c>
    </row>
    <row r="51" spans="1:12" ht="17.100000000000001" customHeight="1" x14ac:dyDescent="0.3">
      <c r="A51" s="57" t="s">
        <v>187</v>
      </c>
      <c r="B51" s="20" t="s">
        <v>51</v>
      </c>
      <c r="C51" s="21">
        <v>1040</v>
      </c>
      <c r="D51" s="21">
        <v>397</v>
      </c>
      <c r="E51" s="21">
        <v>24</v>
      </c>
      <c r="F51" s="21">
        <v>405</v>
      </c>
      <c r="G51" s="21">
        <v>114</v>
      </c>
      <c r="H51" s="21">
        <v>100</v>
      </c>
      <c r="I51" s="21">
        <v>1163</v>
      </c>
      <c r="J51" s="28"/>
      <c r="K51" s="59"/>
      <c r="L51" s="3">
        <f t="shared" si="1"/>
        <v>0</v>
      </c>
    </row>
    <row r="52" spans="1:12" ht="17.100000000000001" customHeight="1" x14ac:dyDescent="0.3">
      <c r="A52" s="57" t="s">
        <v>187</v>
      </c>
      <c r="B52" s="20" t="s">
        <v>52</v>
      </c>
      <c r="C52" s="21">
        <v>1324</v>
      </c>
      <c r="D52" s="21">
        <v>648</v>
      </c>
      <c r="E52" s="21">
        <v>390</v>
      </c>
      <c r="F52" s="21">
        <v>108</v>
      </c>
      <c r="G52" s="21">
        <v>65</v>
      </c>
      <c r="H52" s="21">
        <v>113</v>
      </c>
      <c r="I52" s="21">
        <v>1339</v>
      </c>
      <c r="J52" s="28"/>
      <c r="K52" s="59"/>
      <c r="L52" s="3">
        <f t="shared" si="1"/>
        <v>0</v>
      </c>
    </row>
    <row r="53" spans="1:12" ht="17.100000000000001" customHeight="1" x14ac:dyDescent="0.3">
      <c r="A53" s="57" t="s">
        <v>187</v>
      </c>
      <c r="B53" s="20" t="s">
        <v>53</v>
      </c>
      <c r="C53" s="21">
        <v>1639</v>
      </c>
      <c r="D53" s="21">
        <v>511</v>
      </c>
      <c r="E53" s="21">
        <v>470</v>
      </c>
      <c r="F53" s="21">
        <v>294</v>
      </c>
      <c r="G53" s="21">
        <v>123</v>
      </c>
      <c r="H53" s="21">
        <v>241</v>
      </c>
      <c r="I53" s="21">
        <v>1544</v>
      </c>
      <c r="J53" s="28"/>
      <c r="K53" s="59"/>
      <c r="L53" s="3">
        <f t="shared" si="1"/>
        <v>0</v>
      </c>
    </row>
    <row r="54" spans="1:12" ht="17.100000000000001" customHeight="1" x14ac:dyDescent="0.3">
      <c r="A54" s="57" t="s">
        <v>187</v>
      </c>
      <c r="B54" s="20" t="s">
        <v>54</v>
      </c>
      <c r="C54" s="21">
        <v>330</v>
      </c>
      <c r="D54" s="21">
        <v>135</v>
      </c>
      <c r="E54" s="21">
        <v>20</v>
      </c>
      <c r="F54" s="21">
        <v>39</v>
      </c>
      <c r="G54" s="21">
        <v>19</v>
      </c>
      <c r="H54" s="21">
        <v>117</v>
      </c>
      <c r="I54" s="21">
        <v>288</v>
      </c>
      <c r="J54" s="28"/>
      <c r="K54" s="59"/>
      <c r="L54" s="3">
        <f t="shared" si="1"/>
        <v>0</v>
      </c>
    </row>
    <row r="55" spans="1:12" ht="17.100000000000001" customHeight="1" x14ac:dyDescent="0.3">
      <c r="A55" s="57" t="s">
        <v>187</v>
      </c>
      <c r="B55" s="20" t="s">
        <v>55</v>
      </c>
      <c r="C55" s="21">
        <v>250</v>
      </c>
      <c r="D55" s="21">
        <v>116</v>
      </c>
      <c r="E55" s="21" t="s">
        <v>183</v>
      </c>
      <c r="F55" s="21">
        <v>34</v>
      </c>
      <c r="G55" s="21"/>
      <c r="H55" s="21">
        <v>80</v>
      </c>
      <c r="I55" s="21">
        <v>183</v>
      </c>
      <c r="J55" s="29">
        <v>1</v>
      </c>
      <c r="K55" s="59" t="s">
        <v>189</v>
      </c>
      <c r="L55" s="3">
        <f t="shared" si="1"/>
        <v>20</v>
      </c>
    </row>
    <row r="56" spans="1:12" ht="17.100000000000001" customHeight="1" x14ac:dyDescent="0.3">
      <c r="A56" s="57" t="s">
        <v>187</v>
      </c>
      <c r="B56" s="20" t="s">
        <v>56</v>
      </c>
      <c r="C56" s="21">
        <v>57</v>
      </c>
      <c r="D56" s="21">
        <v>10</v>
      </c>
      <c r="E56" s="21" t="s">
        <v>183</v>
      </c>
      <c r="F56" s="21">
        <v>23</v>
      </c>
      <c r="G56" s="21">
        <v>18</v>
      </c>
      <c r="H56" s="21"/>
      <c r="I56" s="21">
        <v>20</v>
      </c>
      <c r="J56" s="29">
        <v>1</v>
      </c>
      <c r="K56" s="59" t="s">
        <v>189</v>
      </c>
      <c r="L56" s="3">
        <f t="shared" si="1"/>
        <v>6</v>
      </c>
    </row>
    <row r="57" spans="1:12" ht="17.100000000000001" customHeight="1" x14ac:dyDescent="0.3">
      <c r="A57" s="57" t="s">
        <v>187</v>
      </c>
      <c r="B57" s="20" t="s">
        <v>57</v>
      </c>
      <c r="C57" s="21">
        <v>1570</v>
      </c>
      <c r="D57" s="21">
        <v>377</v>
      </c>
      <c r="E57" s="21">
        <v>30</v>
      </c>
      <c r="F57" s="21">
        <v>798</v>
      </c>
      <c r="G57" s="21">
        <v>198</v>
      </c>
      <c r="H57" s="21">
        <v>167</v>
      </c>
      <c r="I57" s="21">
        <v>804</v>
      </c>
      <c r="J57" s="28"/>
      <c r="K57" s="59"/>
      <c r="L57" s="3">
        <f t="shared" si="1"/>
        <v>0</v>
      </c>
    </row>
    <row r="58" spans="1:12" ht="17.100000000000001" customHeight="1" x14ac:dyDescent="0.3">
      <c r="A58" s="57" t="s">
        <v>187</v>
      </c>
      <c r="B58" s="20" t="s">
        <v>58</v>
      </c>
      <c r="C58" s="21">
        <v>146</v>
      </c>
      <c r="D58" s="21">
        <v>48</v>
      </c>
      <c r="E58" s="21" t="s">
        <v>183</v>
      </c>
      <c r="F58" s="21"/>
      <c r="G58" s="21">
        <v>11</v>
      </c>
      <c r="H58" s="21">
        <v>76</v>
      </c>
      <c r="I58" s="21">
        <v>146</v>
      </c>
      <c r="J58" s="29">
        <v>1</v>
      </c>
      <c r="K58" s="59" t="s">
        <v>189</v>
      </c>
      <c r="L58" s="3">
        <f t="shared" si="1"/>
        <v>11</v>
      </c>
    </row>
    <row r="59" spans="1:12" ht="17.100000000000001" customHeight="1" x14ac:dyDescent="0.3">
      <c r="A59" s="57" t="s">
        <v>187</v>
      </c>
      <c r="B59" s="20" t="s">
        <v>59</v>
      </c>
      <c r="C59" s="21">
        <v>1974</v>
      </c>
      <c r="D59" s="21">
        <v>938</v>
      </c>
      <c r="E59" s="21">
        <v>401</v>
      </c>
      <c r="F59" s="21">
        <v>255</v>
      </c>
      <c r="G59" s="21">
        <v>110</v>
      </c>
      <c r="H59" s="21">
        <v>270</v>
      </c>
      <c r="I59" s="21">
        <v>2309</v>
      </c>
      <c r="J59" s="28"/>
      <c r="K59" s="59"/>
      <c r="L59" s="3">
        <f t="shared" si="1"/>
        <v>0</v>
      </c>
    </row>
    <row r="60" spans="1:12" ht="17.100000000000001" customHeight="1" x14ac:dyDescent="0.3">
      <c r="A60" s="57" t="s">
        <v>187</v>
      </c>
      <c r="B60" s="20" t="s">
        <v>60</v>
      </c>
      <c r="C60" s="21">
        <v>474</v>
      </c>
      <c r="D60" s="21">
        <v>213</v>
      </c>
      <c r="E60" s="21">
        <v>30</v>
      </c>
      <c r="F60" s="21">
        <v>179</v>
      </c>
      <c r="G60" s="21">
        <v>31</v>
      </c>
      <c r="H60" s="21">
        <v>21</v>
      </c>
      <c r="I60" s="21">
        <v>523</v>
      </c>
      <c r="J60" s="28"/>
      <c r="K60" s="59"/>
      <c r="L60" s="3">
        <f t="shared" si="1"/>
        <v>0</v>
      </c>
    </row>
    <row r="61" spans="1:12" ht="17.100000000000001" customHeight="1" x14ac:dyDescent="0.3">
      <c r="A61" s="57" t="s">
        <v>187</v>
      </c>
      <c r="B61" s="20" t="s">
        <v>61</v>
      </c>
      <c r="C61" s="21">
        <v>265</v>
      </c>
      <c r="D61" s="21">
        <v>95</v>
      </c>
      <c r="E61" s="21" t="s">
        <v>183</v>
      </c>
      <c r="F61" s="21">
        <v>67</v>
      </c>
      <c r="G61" s="21">
        <v>52</v>
      </c>
      <c r="H61" s="21"/>
      <c r="I61" s="21">
        <v>157</v>
      </c>
      <c r="J61" s="29">
        <v>1</v>
      </c>
      <c r="K61" s="59" t="s">
        <v>189</v>
      </c>
      <c r="L61" s="3">
        <f t="shared" si="1"/>
        <v>51</v>
      </c>
    </row>
    <row r="62" spans="1:12" ht="17.100000000000001" customHeight="1" x14ac:dyDescent="0.3">
      <c r="A62" s="60" t="s">
        <v>187</v>
      </c>
      <c r="B62" s="25" t="s">
        <v>62</v>
      </c>
      <c r="C62" s="26">
        <v>109889</v>
      </c>
      <c r="D62" s="26">
        <v>48662</v>
      </c>
      <c r="E62" s="26">
        <v>9032</v>
      </c>
      <c r="F62" s="26">
        <v>29951</v>
      </c>
      <c r="G62" s="26">
        <v>8062</v>
      </c>
      <c r="H62" s="26">
        <v>14182</v>
      </c>
      <c r="I62" s="26">
        <v>110559</v>
      </c>
      <c r="J62" s="69"/>
      <c r="K62" s="61"/>
      <c r="L62" s="3">
        <f t="shared" si="1"/>
        <v>0</v>
      </c>
    </row>
    <row r="63" spans="1:12" ht="17.100000000000001" customHeight="1" x14ac:dyDescent="0.3">
      <c r="A63" s="27" t="s">
        <v>106</v>
      </c>
    </row>
  </sheetData>
  <sheetProtection sheet="1" objects="1" scenarios="1" selectLockedCells="1"/>
  <conditionalFormatting sqref="A4:K62">
    <cfRule type="expression" dxfId="20" priority="1">
      <formula>MOD(ROW(),2)=0</formula>
    </cfRule>
  </conditionalFormatting>
  <conditionalFormatting sqref="L4:L62">
    <cfRule type="cellIs" dxfId="19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1.7109375" style="16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1" t="s">
        <v>176</v>
      </c>
    </row>
    <row r="2" spans="1:8" s="1" customFormat="1" ht="23.1" customHeight="1" x14ac:dyDescent="0.45">
      <c r="A2" s="13" t="s">
        <v>90</v>
      </c>
      <c r="C2" s="4"/>
      <c r="D2" s="4"/>
      <c r="E2" s="4"/>
      <c r="F2" s="4"/>
      <c r="G2" s="17"/>
    </row>
    <row r="3" spans="1:8" ht="17.100000000000001" customHeight="1" x14ac:dyDescent="0.3">
      <c r="A3" s="55" t="s">
        <v>0</v>
      </c>
      <c r="B3" s="22" t="s">
        <v>123</v>
      </c>
      <c r="C3" s="23" t="s">
        <v>63</v>
      </c>
      <c r="D3" s="23" t="s">
        <v>111</v>
      </c>
      <c r="E3" s="23" t="s">
        <v>112</v>
      </c>
      <c r="F3" s="23" t="s">
        <v>113</v>
      </c>
      <c r="G3" s="30" t="s">
        <v>2</v>
      </c>
      <c r="H3" s="56" t="s">
        <v>3</v>
      </c>
    </row>
    <row r="4" spans="1:8" ht="17.100000000000001" customHeight="1" x14ac:dyDescent="0.3">
      <c r="A4" s="57" t="s">
        <v>187</v>
      </c>
      <c r="B4" s="20" t="s">
        <v>4</v>
      </c>
      <c r="C4" s="21">
        <v>3785</v>
      </c>
      <c r="D4" s="21">
        <v>7396</v>
      </c>
      <c r="E4" s="21">
        <v>6113</v>
      </c>
      <c r="F4" s="21">
        <v>5902</v>
      </c>
      <c r="G4" s="28" t="s">
        <v>191</v>
      </c>
      <c r="H4" s="59" t="s">
        <v>191</v>
      </c>
    </row>
    <row r="5" spans="1:8" ht="17.100000000000001" customHeight="1" x14ac:dyDescent="0.3">
      <c r="A5" s="57" t="s">
        <v>187</v>
      </c>
      <c r="B5" s="20" t="s">
        <v>5</v>
      </c>
      <c r="C5" s="21" t="s">
        <v>191</v>
      </c>
      <c r="D5" s="21" t="s">
        <v>191</v>
      </c>
      <c r="E5" s="21" t="s">
        <v>191</v>
      </c>
      <c r="F5" s="21" t="s">
        <v>191</v>
      </c>
      <c r="G5" s="29">
        <v>1</v>
      </c>
      <c r="H5" s="59" t="s">
        <v>189</v>
      </c>
    </row>
    <row r="6" spans="1:8" ht="17.100000000000001" customHeight="1" x14ac:dyDescent="0.3">
      <c r="A6" s="57" t="s">
        <v>187</v>
      </c>
      <c r="B6" s="20" t="s">
        <v>6</v>
      </c>
      <c r="C6" s="21">
        <v>69</v>
      </c>
      <c r="D6" s="21">
        <v>166</v>
      </c>
      <c r="E6" s="21">
        <v>197</v>
      </c>
      <c r="F6" s="21">
        <v>136</v>
      </c>
      <c r="G6" s="28" t="s">
        <v>191</v>
      </c>
      <c r="H6" s="59" t="s">
        <v>191</v>
      </c>
    </row>
    <row r="7" spans="1:8" ht="17.100000000000001" customHeight="1" x14ac:dyDescent="0.3">
      <c r="A7" s="57" t="s">
        <v>187</v>
      </c>
      <c r="B7" s="20" t="s">
        <v>7</v>
      </c>
      <c r="C7" s="21">
        <v>257</v>
      </c>
      <c r="D7" s="21">
        <v>816</v>
      </c>
      <c r="E7" s="21">
        <v>543</v>
      </c>
      <c r="F7" s="21">
        <v>861</v>
      </c>
      <c r="G7" s="28" t="s">
        <v>191</v>
      </c>
      <c r="H7" s="59" t="s">
        <v>191</v>
      </c>
    </row>
    <row r="8" spans="1:8" ht="17.100000000000001" customHeight="1" x14ac:dyDescent="0.3">
      <c r="A8" s="57" t="s">
        <v>187</v>
      </c>
      <c r="B8" s="20" t="s">
        <v>8</v>
      </c>
      <c r="C8" s="21">
        <v>63</v>
      </c>
      <c r="D8" s="21">
        <v>195</v>
      </c>
      <c r="E8" s="21">
        <v>87</v>
      </c>
      <c r="F8" s="21">
        <v>147</v>
      </c>
      <c r="G8" s="28" t="s">
        <v>191</v>
      </c>
      <c r="H8" s="59" t="s">
        <v>191</v>
      </c>
    </row>
    <row r="9" spans="1:8" ht="17.100000000000001" customHeight="1" x14ac:dyDescent="0.3">
      <c r="A9" s="57" t="s">
        <v>187</v>
      </c>
      <c r="B9" s="20" t="s">
        <v>9</v>
      </c>
      <c r="C9" s="21">
        <v>45</v>
      </c>
      <c r="D9" s="21">
        <v>148</v>
      </c>
      <c r="E9" s="21">
        <v>217</v>
      </c>
      <c r="F9" s="21">
        <v>102</v>
      </c>
      <c r="G9" s="28" t="s">
        <v>191</v>
      </c>
      <c r="H9" s="59" t="s">
        <v>191</v>
      </c>
    </row>
    <row r="10" spans="1:8" ht="17.100000000000001" customHeight="1" x14ac:dyDescent="0.3">
      <c r="A10" s="57" t="s">
        <v>187</v>
      </c>
      <c r="B10" s="20" t="s">
        <v>10</v>
      </c>
      <c r="C10" s="21">
        <v>2088</v>
      </c>
      <c r="D10" s="21">
        <v>4867</v>
      </c>
      <c r="E10" s="21">
        <v>3997</v>
      </c>
      <c r="F10" s="21">
        <v>5950</v>
      </c>
      <c r="G10" s="28" t="s">
        <v>191</v>
      </c>
      <c r="H10" s="59" t="s">
        <v>191</v>
      </c>
    </row>
    <row r="11" spans="1:8" ht="17.100000000000001" customHeight="1" x14ac:dyDescent="0.3">
      <c r="A11" s="57" t="s">
        <v>187</v>
      </c>
      <c r="B11" s="20" t="s">
        <v>11</v>
      </c>
      <c r="C11" s="21">
        <v>39</v>
      </c>
      <c r="D11" s="21">
        <v>131</v>
      </c>
      <c r="E11" s="21">
        <v>86</v>
      </c>
      <c r="F11" s="21">
        <v>108</v>
      </c>
      <c r="G11" s="28" t="s">
        <v>191</v>
      </c>
      <c r="H11" s="59" t="s">
        <v>191</v>
      </c>
    </row>
    <row r="12" spans="1:8" ht="17.100000000000001" customHeight="1" x14ac:dyDescent="0.3">
      <c r="A12" s="57" t="s">
        <v>187</v>
      </c>
      <c r="B12" s="20" t="s">
        <v>12</v>
      </c>
      <c r="C12" s="21">
        <v>231</v>
      </c>
      <c r="D12" s="21">
        <v>400</v>
      </c>
      <c r="E12" s="21">
        <v>368</v>
      </c>
      <c r="F12" s="21">
        <v>402</v>
      </c>
      <c r="G12" s="28" t="s">
        <v>191</v>
      </c>
      <c r="H12" s="59" t="s">
        <v>191</v>
      </c>
    </row>
    <row r="13" spans="1:8" ht="17.100000000000001" customHeight="1" x14ac:dyDescent="0.3">
      <c r="A13" s="57" t="s">
        <v>187</v>
      </c>
      <c r="B13" s="20" t="s">
        <v>13</v>
      </c>
      <c r="C13" s="21">
        <v>2236</v>
      </c>
      <c r="D13" s="21">
        <v>5762</v>
      </c>
      <c r="E13" s="21">
        <v>6080</v>
      </c>
      <c r="F13" s="21">
        <v>4081</v>
      </c>
      <c r="G13" s="28" t="s">
        <v>191</v>
      </c>
      <c r="H13" s="59" t="s">
        <v>191</v>
      </c>
    </row>
    <row r="14" spans="1:8" ht="17.100000000000001" customHeight="1" x14ac:dyDescent="0.3">
      <c r="A14" s="57" t="s">
        <v>187</v>
      </c>
      <c r="B14" s="20" t="s">
        <v>14</v>
      </c>
      <c r="C14" s="21">
        <v>58</v>
      </c>
      <c r="D14" s="21">
        <v>167</v>
      </c>
      <c r="E14" s="21">
        <v>67</v>
      </c>
      <c r="F14" s="21">
        <v>125</v>
      </c>
      <c r="G14" s="28" t="s">
        <v>191</v>
      </c>
      <c r="H14" s="59" t="s">
        <v>191</v>
      </c>
    </row>
    <row r="15" spans="1:8" ht="17.100000000000001" customHeight="1" x14ac:dyDescent="0.3">
      <c r="A15" s="57" t="s">
        <v>187</v>
      </c>
      <c r="B15" s="20" t="s">
        <v>15</v>
      </c>
      <c r="C15" s="21">
        <v>241</v>
      </c>
      <c r="D15" s="21">
        <v>848</v>
      </c>
      <c r="E15" s="21">
        <v>411</v>
      </c>
      <c r="F15" s="21">
        <v>567</v>
      </c>
      <c r="G15" s="28" t="s">
        <v>191</v>
      </c>
      <c r="H15" s="59" t="s">
        <v>191</v>
      </c>
    </row>
    <row r="16" spans="1:8" ht="17.100000000000001" customHeight="1" x14ac:dyDescent="0.3">
      <c r="A16" s="57" t="s">
        <v>187</v>
      </c>
      <c r="B16" s="20" t="s">
        <v>16</v>
      </c>
      <c r="C16" s="21">
        <v>442</v>
      </c>
      <c r="D16" s="21">
        <v>938</v>
      </c>
      <c r="E16" s="21">
        <v>1478</v>
      </c>
      <c r="F16" s="21">
        <v>768</v>
      </c>
      <c r="G16" s="28" t="s">
        <v>191</v>
      </c>
      <c r="H16" s="59" t="s">
        <v>191</v>
      </c>
    </row>
    <row r="17" spans="1:8" ht="17.100000000000001" customHeight="1" x14ac:dyDescent="0.3">
      <c r="A17" s="57" t="s">
        <v>187</v>
      </c>
      <c r="B17" s="20" t="s">
        <v>17</v>
      </c>
      <c r="C17" s="21">
        <v>30</v>
      </c>
      <c r="D17" s="21">
        <v>89</v>
      </c>
      <c r="E17" s="21">
        <v>122</v>
      </c>
      <c r="F17" s="21">
        <v>69</v>
      </c>
      <c r="G17" s="28" t="s">
        <v>191</v>
      </c>
      <c r="H17" s="59" t="s">
        <v>191</v>
      </c>
    </row>
    <row r="18" spans="1:8" ht="17.100000000000001" customHeight="1" x14ac:dyDescent="0.3">
      <c r="A18" s="57" t="s">
        <v>187</v>
      </c>
      <c r="B18" s="20" t="s">
        <v>18</v>
      </c>
      <c r="C18" s="21">
        <v>2388</v>
      </c>
      <c r="D18" s="21">
        <v>4491</v>
      </c>
      <c r="E18" s="21">
        <v>3813</v>
      </c>
      <c r="F18" s="21">
        <v>2117</v>
      </c>
      <c r="G18" s="28" t="s">
        <v>191</v>
      </c>
      <c r="H18" s="59" t="s">
        <v>191</v>
      </c>
    </row>
    <row r="19" spans="1:8" ht="17.100000000000001" customHeight="1" x14ac:dyDescent="0.3">
      <c r="A19" s="57" t="s">
        <v>187</v>
      </c>
      <c r="B19" s="20" t="s">
        <v>19</v>
      </c>
      <c r="C19" s="21">
        <v>325</v>
      </c>
      <c r="D19" s="21">
        <v>810</v>
      </c>
      <c r="E19" s="21">
        <v>684</v>
      </c>
      <c r="F19" s="21">
        <v>390</v>
      </c>
      <c r="G19" s="28" t="s">
        <v>191</v>
      </c>
      <c r="H19" s="59" t="s">
        <v>191</v>
      </c>
    </row>
    <row r="20" spans="1:8" ht="17.100000000000001" customHeight="1" x14ac:dyDescent="0.3">
      <c r="A20" s="57" t="s">
        <v>187</v>
      </c>
      <c r="B20" s="20" t="s">
        <v>20</v>
      </c>
      <c r="C20" s="21">
        <v>134</v>
      </c>
      <c r="D20" s="21">
        <v>186</v>
      </c>
      <c r="E20" s="21">
        <v>499</v>
      </c>
      <c r="F20" s="21">
        <v>302</v>
      </c>
      <c r="G20" s="28" t="s">
        <v>191</v>
      </c>
      <c r="H20" s="59" t="s">
        <v>191</v>
      </c>
    </row>
    <row r="21" spans="1:8" ht="17.100000000000001" customHeight="1" x14ac:dyDescent="0.3">
      <c r="A21" s="57" t="s">
        <v>187</v>
      </c>
      <c r="B21" s="20" t="s">
        <v>21</v>
      </c>
      <c r="C21" s="21">
        <v>24</v>
      </c>
      <c r="D21" s="21">
        <v>144</v>
      </c>
      <c r="E21" s="21">
        <v>63</v>
      </c>
      <c r="F21" s="21">
        <v>49</v>
      </c>
      <c r="G21" s="28" t="s">
        <v>191</v>
      </c>
      <c r="H21" s="59" t="s">
        <v>191</v>
      </c>
    </row>
    <row r="22" spans="1:8" ht="17.100000000000001" customHeight="1" x14ac:dyDescent="0.3">
      <c r="A22" s="57" t="s">
        <v>187</v>
      </c>
      <c r="B22" s="20" t="s">
        <v>22</v>
      </c>
      <c r="C22" s="21">
        <v>27597</v>
      </c>
      <c r="D22" s="21">
        <v>52341</v>
      </c>
      <c r="E22" s="21">
        <v>40199</v>
      </c>
      <c r="F22" s="21">
        <v>33301</v>
      </c>
      <c r="G22" s="28" t="s">
        <v>191</v>
      </c>
      <c r="H22" s="59" t="s">
        <v>191</v>
      </c>
    </row>
    <row r="23" spans="1:8" ht="17.100000000000001" customHeight="1" x14ac:dyDescent="0.3">
      <c r="A23" s="57" t="s">
        <v>187</v>
      </c>
      <c r="B23" s="20" t="s">
        <v>23</v>
      </c>
      <c r="C23" s="21">
        <v>349</v>
      </c>
      <c r="D23" s="21">
        <v>793</v>
      </c>
      <c r="E23" s="21">
        <v>505</v>
      </c>
      <c r="F23" s="21">
        <v>750</v>
      </c>
      <c r="G23" s="28" t="s">
        <v>191</v>
      </c>
      <c r="H23" s="59" t="s">
        <v>191</v>
      </c>
    </row>
    <row r="24" spans="1:8" ht="17.100000000000001" customHeight="1" x14ac:dyDescent="0.3">
      <c r="A24" s="57" t="s">
        <v>187</v>
      </c>
      <c r="B24" s="20" t="s">
        <v>24</v>
      </c>
      <c r="C24" s="21">
        <v>497</v>
      </c>
      <c r="D24" s="21">
        <v>742</v>
      </c>
      <c r="E24" s="21">
        <v>749</v>
      </c>
      <c r="F24" s="21">
        <v>699</v>
      </c>
      <c r="G24" s="28" t="s">
        <v>191</v>
      </c>
      <c r="H24" s="59" t="s">
        <v>191</v>
      </c>
    </row>
    <row r="25" spans="1:8" ht="17.100000000000001" customHeight="1" x14ac:dyDescent="0.3">
      <c r="A25" s="57" t="s">
        <v>187</v>
      </c>
      <c r="B25" s="20" t="s">
        <v>25</v>
      </c>
      <c r="C25" s="21">
        <v>34</v>
      </c>
      <c r="D25" s="21">
        <v>90</v>
      </c>
      <c r="E25" s="21">
        <v>105</v>
      </c>
      <c r="F25" s="21">
        <v>64</v>
      </c>
      <c r="G25" s="28" t="s">
        <v>191</v>
      </c>
      <c r="H25" s="59" t="s">
        <v>191</v>
      </c>
    </row>
    <row r="26" spans="1:8" ht="17.100000000000001" customHeight="1" x14ac:dyDescent="0.3">
      <c r="A26" s="57" t="s">
        <v>187</v>
      </c>
      <c r="B26" s="20" t="s">
        <v>26</v>
      </c>
      <c r="C26" s="21">
        <v>149</v>
      </c>
      <c r="D26" s="21">
        <v>520</v>
      </c>
      <c r="E26" s="21">
        <v>254</v>
      </c>
      <c r="F26" s="21">
        <v>359</v>
      </c>
      <c r="G26" s="28" t="s">
        <v>191</v>
      </c>
      <c r="H26" s="59" t="s">
        <v>191</v>
      </c>
    </row>
    <row r="27" spans="1:8" ht="17.100000000000001" customHeight="1" x14ac:dyDescent="0.3">
      <c r="A27" s="57" t="s">
        <v>187</v>
      </c>
      <c r="B27" s="20" t="s">
        <v>27</v>
      </c>
      <c r="C27" s="21">
        <v>575</v>
      </c>
      <c r="D27" s="21">
        <v>1582</v>
      </c>
      <c r="E27" s="21">
        <v>1261</v>
      </c>
      <c r="F27" s="21">
        <v>1708</v>
      </c>
      <c r="G27" s="28" t="s">
        <v>191</v>
      </c>
      <c r="H27" s="59" t="s">
        <v>191</v>
      </c>
    </row>
    <row r="28" spans="1:8" ht="17.100000000000001" customHeight="1" x14ac:dyDescent="0.3">
      <c r="A28" s="57" t="s">
        <v>187</v>
      </c>
      <c r="B28" s="20" t="s">
        <v>28</v>
      </c>
      <c r="C28" s="21">
        <v>30</v>
      </c>
      <c r="D28" s="21">
        <v>47</v>
      </c>
      <c r="E28" s="21">
        <v>20</v>
      </c>
      <c r="F28" s="21" t="s">
        <v>191</v>
      </c>
      <c r="G28" s="28">
        <v>2</v>
      </c>
      <c r="H28" s="59" t="s">
        <v>190</v>
      </c>
    </row>
    <row r="29" spans="1:8" ht="17.100000000000001" customHeight="1" x14ac:dyDescent="0.3">
      <c r="A29" s="57" t="s">
        <v>187</v>
      </c>
      <c r="B29" s="20" t="s">
        <v>29</v>
      </c>
      <c r="C29" s="21">
        <v>25</v>
      </c>
      <c r="D29" s="21">
        <v>56</v>
      </c>
      <c r="E29" s="21">
        <v>39</v>
      </c>
      <c r="F29" s="21">
        <v>57</v>
      </c>
      <c r="G29" s="28" t="s">
        <v>191</v>
      </c>
      <c r="H29" s="59" t="s">
        <v>191</v>
      </c>
    </row>
    <row r="30" spans="1:8" ht="17.100000000000001" customHeight="1" x14ac:dyDescent="0.3">
      <c r="A30" s="57" t="s">
        <v>187</v>
      </c>
      <c r="B30" s="20" t="s">
        <v>30</v>
      </c>
      <c r="C30" s="21">
        <v>1113</v>
      </c>
      <c r="D30" s="21">
        <v>2501</v>
      </c>
      <c r="E30" s="21">
        <v>1987</v>
      </c>
      <c r="F30" s="21">
        <v>1822</v>
      </c>
      <c r="G30" s="28" t="s">
        <v>191</v>
      </c>
      <c r="H30" s="59" t="s">
        <v>191</v>
      </c>
    </row>
    <row r="31" spans="1:8" ht="17.100000000000001" customHeight="1" x14ac:dyDescent="0.3">
      <c r="A31" s="57" t="s">
        <v>187</v>
      </c>
      <c r="B31" s="20" t="s">
        <v>31</v>
      </c>
      <c r="C31" s="21">
        <v>265</v>
      </c>
      <c r="D31" s="21">
        <v>433</v>
      </c>
      <c r="E31" s="21">
        <v>328</v>
      </c>
      <c r="F31" s="21">
        <v>317</v>
      </c>
      <c r="G31" s="28" t="s">
        <v>191</v>
      </c>
      <c r="H31" s="59" t="s">
        <v>191</v>
      </c>
    </row>
    <row r="32" spans="1:8" ht="17.100000000000001" customHeight="1" x14ac:dyDescent="0.3">
      <c r="A32" s="57" t="s">
        <v>187</v>
      </c>
      <c r="B32" s="20" t="s">
        <v>32</v>
      </c>
      <c r="C32" s="21">
        <v>202</v>
      </c>
      <c r="D32" s="21">
        <v>505</v>
      </c>
      <c r="E32" s="21">
        <v>577</v>
      </c>
      <c r="F32" s="21">
        <v>298</v>
      </c>
      <c r="G32" s="28" t="s">
        <v>191</v>
      </c>
      <c r="H32" s="59" t="s">
        <v>191</v>
      </c>
    </row>
    <row r="33" spans="1:8" ht="17.100000000000001" customHeight="1" x14ac:dyDescent="0.3">
      <c r="A33" s="57" t="s">
        <v>187</v>
      </c>
      <c r="B33" s="20" t="s">
        <v>33</v>
      </c>
      <c r="C33" s="21">
        <v>8460</v>
      </c>
      <c r="D33" s="21">
        <v>14889</v>
      </c>
      <c r="E33" s="21">
        <v>16653</v>
      </c>
      <c r="F33" s="21">
        <v>13307</v>
      </c>
      <c r="G33" s="28" t="s">
        <v>191</v>
      </c>
      <c r="H33" s="59" t="s">
        <v>191</v>
      </c>
    </row>
    <row r="34" spans="1:8" ht="17.100000000000001" customHeight="1" x14ac:dyDescent="0.3">
      <c r="A34" s="57" t="s">
        <v>187</v>
      </c>
      <c r="B34" s="20" t="s">
        <v>34</v>
      </c>
      <c r="C34" s="21">
        <v>590</v>
      </c>
      <c r="D34" s="21">
        <v>1244</v>
      </c>
      <c r="E34" s="21">
        <v>1536</v>
      </c>
      <c r="F34" s="21">
        <v>1713</v>
      </c>
      <c r="G34" s="28" t="s">
        <v>191</v>
      </c>
      <c r="H34" s="59" t="s">
        <v>191</v>
      </c>
    </row>
    <row r="35" spans="1:8" ht="17.100000000000001" customHeight="1" x14ac:dyDescent="0.3">
      <c r="A35" s="57" t="s">
        <v>187</v>
      </c>
      <c r="B35" s="20" t="s">
        <v>35</v>
      </c>
      <c r="C35" s="21">
        <v>43</v>
      </c>
      <c r="D35" s="21">
        <v>112</v>
      </c>
      <c r="E35" s="21">
        <v>99</v>
      </c>
      <c r="F35" s="21">
        <v>60</v>
      </c>
      <c r="G35" s="28" t="s">
        <v>191</v>
      </c>
      <c r="H35" s="59" t="s">
        <v>191</v>
      </c>
    </row>
    <row r="36" spans="1:8" ht="17.100000000000001" customHeight="1" x14ac:dyDescent="0.3">
      <c r="A36" s="57" t="s">
        <v>187</v>
      </c>
      <c r="B36" s="20" t="s">
        <v>36</v>
      </c>
      <c r="C36" s="21">
        <v>5310</v>
      </c>
      <c r="D36" s="21">
        <v>11268</v>
      </c>
      <c r="E36" s="21">
        <v>8349</v>
      </c>
      <c r="F36" s="21">
        <v>9019</v>
      </c>
      <c r="G36" s="28" t="s">
        <v>191</v>
      </c>
      <c r="H36" s="59" t="s">
        <v>191</v>
      </c>
    </row>
    <row r="37" spans="1:8" ht="17.100000000000001" customHeight="1" x14ac:dyDescent="0.3">
      <c r="A37" s="57" t="s">
        <v>187</v>
      </c>
      <c r="B37" s="20" t="s">
        <v>37</v>
      </c>
      <c r="C37" s="21">
        <v>3783</v>
      </c>
      <c r="D37" s="21">
        <v>7243</v>
      </c>
      <c r="E37" s="21">
        <v>6403</v>
      </c>
      <c r="F37" s="21">
        <v>7205</v>
      </c>
      <c r="G37" s="28" t="s">
        <v>191</v>
      </c>
      <c r="H37" s="59" t="s">
        <v>191</v>
      </c>
    </row>
    <row r="38" spans="1:8" ht="17.100000000000001" customHeight="1" x14ac:dyDescent="0.3">
      <c r="A38" s="57" t="s">
        <v>187</v>
      </c>
      <c r="B38" s="20" t="s">
        <v>38</v>
      </c>
      <c r="C38" s="21">
        <v>154</v>
      </c>
      <c r="D38" s="21">
        <v>285</v>
      </c>
      <c r="E38" s="21">
        <v>258</v>
      </c>
      <c r="F38" s="21">
        <v>481</v>
      </c>
      <c r="G38" s="28" t="s">
        <v>191</v>
      </c>
      <c r="H38" s="59" t="s">
        <v>191</v>
      </c>
    </row>
    <row r="39" spans="1:8" ht="17.100000000000001" customHeight="1" x14ac:dyDescent="0.3">
      <c r="A39" s="57" t="s">
        <v>187</v>
      </c>
      <c r="B39" s="37" t="s">
        <v>39</v>
      </c>
      <c r="C39" s="21">
        <v>4598</v>
      </c>
      <c r="D39" s="21">
        <v>9993</v>
      </c>
      <c r="E39" s="21">
        <v>12731</v>
      </c>
      <c r="F39" s="21">
        <v>9562</v>
      </c>
      <c r="G39" s="28" t="s">
        <v>191</v>
      </c>
      <c r="H39" s="59" t="s">
        <v>191</v>
      </c>
    </row>
    <row r="40" spans="1:8" ht="17.100000000000001" customHeight="1" x14ac:dyDescent="0.3">
      <c r="A40" s="57" t="s">
        <v>187</v>
      </c>
      <c r="B40" s="20" t="s">
        <v>40</v>
      </c>
      <c r="C40" s="21">
        <v>8142</v>
      </c>
      <c r="D40" s="21">
        <v>15152</v>
      </c>
      <c r="E40" s="21">
        <v>16559</v>
      </c>
      <c r="F40" s="21">
        <v>11475</v>
      </c>
      <c r="G40" s="28" t="s">
        <v>191</v>
      </c>
      <c r="H40" s="59" t="s">
        <v>191</v>
      </c>
    </row>
    <row r="41" spans="1:8" ht="17.100000000000001" customHeight="1" x14ac:dyDescent="0.3">
      <c r="A41" s="57" t="s">
        <v>187</v>
      </c>
      <c r="B41" s="20" t="s">
        <v>41</v>
      </c>
      <c r="C41" s="21">
        <v>1626</v>
      </c>
      <c r="D41" s="21">
        <v>3565</v>
      </c>
      <c r="E41" s="21">
        <v>2626</v>
      </c>
      <c r="F41" s="21">
        <v>3166</v>
      </c>
      <c r="G41" s="28" t="s">
        <v>191</v>
      </c>
      <c r="H41" s="59" t="s">
        <v>191</v>
      </c>
    </row>
    <row r="42" spans="1:8" ht="17.100000000000001" customHeight="1" x14ac:dyDescent="0.3">
      <c r="A42" s="57" t="s">
        <v>187</v>
      </c>
      <c r="B42" s="20" t="s">
        <v>42</v>
      </c>
      <c r="C42" s="21">
        <v>1848</v>
      </c>
      <c r="D42" s="21">
        <v>3630</v>
      </c>
      <c r="E42" s="21">
        <v>4040</v>
      </c>
      <c r="F42" s="21">
        <v>2894</v>
      </c>
      <c r="G42" s="28" t="s">
        <v>191</v>
      </c>
      <c r="H42" s="59" t="s">
        <v>191</v>
      </c>
    </row>
    <row r="43" spans="1:8" ht="17.100000000000001" customHeight="1" x14ac:dyDescent="0.3">
      <c r="A43" s="57" t="s">
        <v>187</v>
      </c>
      <c r="B43" s="37" t="s">
        <v>43</v>
      </c>
      <c r="C43" s="21">
        <v>565</v>
      </c>
      <c r="D43" s="21">
        <v>1215</v>
      </c>
      <c r="E43" s="21">
        <v>1576</v>
      </c>
      <c r="F43" s="21">
        <v>898</v>
      </c>
      <c r="G43" s="28" t="s">
        <v>191</v>
      </c>
      <c r="H43" s="59" t="s">
        <v>191</v>
      </c>
    </row>
    <row r="44" spans="1:8" ht="17.100000000000001" customHeight="1" x14ac:dyDescent="0.3">
      <c r="A44" s="57" t="s">
        <v>187</v>
      </c>
      <c r="B44" s="20" t="s">
        <v>44</v>
      </c>
      <c r="C44" s="21">
        <v>1760</v>
      </c>
      <c r="D44" s="21">
        <v>2880</v>
      </c>
      <c r="E44" s="21">
        <v>3618</v>
      </c>
      <c r="F44" s="21">
        <v>2790</v>
      </c>
      <c r="G44" s="28" t="s">
        <v>191</v>
      </c>
      <c r="H44" s="59" t="s">
        <v>191</v>
      </c>
    </row>
    <row r="45" spans="1:8" ht="17.100000000000001" customHeight="1" x14ac:dyDescent="0.3">
      <c r="A45" s="57" t="s">
        <v>187</v>
      </c>
      <c r="B45" s="37" t="s">
        <v>45</v>
      </c>
      <c r="C45" s="21">
        <v>1334</v>
      </c>
      <c r="D45" s="21">
        <v>2256</v>
      </c>
      <c r="E45" s="21">
        <v>2178</v>
      </c>
      <c r="F45" s="21">
        <v>1917</v>
      </c>
      <c r="G45" s="28" t="s">
        <v>191</v>
      </c>
      <c r="H45" s="59" t="s">
        <v>191</v>
      </c>
    </row>
    <row r="46" spans="1:8" ht="17.100000000000001" customHeight="1" x14ac:dyDescent="0.3">
      <c r="A46" s="57" t="s">
        <v>187</v>
      </c>
      <c r="B46" s="20" t="s">
        <v>46</v>
      </c>
      <c r="C46" s="21">
        <v>3082</v>
      </c>
      <c r="D46" s="21">
        <v>7012</v>
      </c>
      <c r="E46" s="21">
        <v>5664</v>
      </c>
      <c r="F46" s="21">
        <v>6308</v>
      </c>
      <c r="G46" s="28" t="s">
        <v>191</v>
      </c>
      <c r="H46" s="59" t="s">
        <v>191</v>
      </c>
    </row>
    <row r="47" spans="1:8" ht="17.100000000000001" customHeight="1" x14ac:dyDescent="0.3">
      <c r="A47" s="57" t="s">
        <v>187</v>
      </c>
      <c r="B47" s="20" t="s">
        <v>47</v>
      </c>
      <c r="C47" s="21">
        <v>456</v>
      </c>
      <c r="D47" s="21">
        <v>1204</v>
      </c>
      <c r="E47" s="21">
        <v>830</v>
      </c>
      <c r="F47" s="21">
        <v>963</v>
      </c>
      <c r="G47" s="28" t="s">
        <v>191</v>
      </c>
      <c r="H47" s="59" t="s">
        <v>191</v>
      </c>
    </row>
    <row r="48" spans="1:8" ht="17.100000000000001" customHeight="1" x14ac:dyDescent="0.3">
      <c r="A48" s="57" t="s">
        <v>187</v>
      </c>
      <c r="B48" s="20" t="s">
        <v>48</v>
      </c>
      <c r="C48" s="21">
        <v>315</v>
      </c>
      <c r="D48" s="21">
        <v>986</v>
      </c>
      <c r="E48" s="21">
        <v>696</v>
      </c>
      <c r="F48" s="21">
        <v>1133</v>
      </c>
      <c r="G48" s="28" t="s">
        <v>191</v>
      </c>
      <c r="H48" s="59" t="s">
        <v>191</v>
      </c>
    </row>
    <row r="49" spans="1:8" ht="17.100000000000001" customHeight="1" x14ac:dyDescent="0.3">
      <c r="A49" s="57" t="s">
        <v>187</v>
      </c>
      <c r="B49" s="20" t="s">
        <v>49</v>
      </c>
      <c r="C49" s="21" t="s">
        <v>191</v>
      </c>
      <c r="D49" s="21" t="s">
        <v>191</v>
      </c>
      <c r="E49" s="21" t="s">
        <v>191</v>
      </c>
      <c r="F49" s="21" t="s">
        <v>191</v>
      </c>
      <c r="G49" s="29">
        <v>1</v>
      </c>
      <c r="H49" s="59" t="s">
        <v>189</v>
      </c>
    </row>
    <row r="50" spans="1:8" ht="17.100000000000001" customHeight="1" x14ac:dyDescent="0.3">
      <c r="A50" s="57" t="s">
        <v>187</v>
      </c>
      <c r="B50" s="20" t="s">
        <v>50</v>
      </c>
      <c r="C50" s="21">
        <v>70</v>
      </c>
      <c r="D50" s="21">
        <v>163</v>
      </c>
      <c r="E50" s="21">
        <v>94</v>
      </c>
      <c r="F50" s="21">
        <v>167</v>
      </c>
      <c r="G50" s="28" t="s">
        <v>191</v>
      </c>
      <c r="H50" s="59" t="s">
        <v>191</v>
      </c>
    </row>
    <row r="51" spans="1:8" ht="17.100000000000001" customHeight="1" x14ac:dyDescent="0.3">
      <c r="A51" s="57" t="s">
        <v>187</v>
      </c>
      <c r="B51" s="20" t="s">
        <v>51</v>
      </c>
      <c r="C51" s="21">
        <v>790</v>
      </c>
      <c r="D51" s="21">
        <v>2093</v>
      </c>
      <c r="E51" s="21">
        <v>2304</v>
      </c>
      <c r="F51" s="21">
        <v>1935</v>
      </c>
      <c r="G51" s="28" t="s">
        <v>191</v>
      </c>
      <c r="H51" s="59" t="s">
        <v>191</v>
      </c>
    </row>
    <row r="52" spans="1:8" ht="17.100000000000001" customHeight="1" x14ac:dyDescent="0.3">
      <c r="A52" s="57" t="s">
        <v>187</v>
      </c>
      <c r="B52" s="20" t="s">
        <v>52</v>
      </c>
      <c r="C52" s="21">
        <v>915</v>
      </c>
      <c r="D52" s="21">
        <v>1990</v>
      </c>
      <c r="E52" s="21">
        <v>1824</v>
      </c>
      <c r="F52" s="21">
        <v>1192</v>
      </c>
      <c r="G52" s="28" t="s">
        <v>191</v>
      </c>
      <c r="H52" s="59" t="s">
        <v>191</v>
      </c>
    </row>
    <row r="53" spans="1:8" ht="17.100000000000001" customHeight="1" x14ac:dyDescent="0.3">
      <c r="A53" s="57" t="s">
        <v>187</v>
      </c>
      <c r="B53" s="20" t="s">
        <v>53</v>
      </c>
      <c r="C53" s="21">
        <v>892</v>
      </c>
      <c r="D53" s="21">
        <v>2368</v>
      </c>
      <c r="E53" s="21">
        <v>1512</v>
      </c>
      <c r="F53" s="21">
        <v>2008</v>
      </c>
      <c r="G53" s="28" t="s">
        <v>191</v>
      </c>
      <c r="H53" s="59" t="s">
        <v>191</v>
      </c>
    </row>
    <row r="54" spans="1:8" ht="17.100000000000001" customHeight="1" x14ac:dyDescent="0.3">
      <c r="A54" s="57" t="s">
        <v>187</v>
      </c>
      <c r="B54" s="20" t="s">
        <v>54</v>
      </c>
      <c r="C54" s="21">
        <v>239</v>
      </c>
      <c r="D54" s="21">
        <v>605</v>
      </c>
      <c r="E54" s="21">
        <v>521</v>
      </c>
      <c r="F54" s="21">
        <v>499</v>
      </c>
      <c r="G54" s="28" t="s">
        <v>191</v>
      </c>
      <c r="H54" s="59" t="s">
        <v>191</v>
      </c>
    </row>
    <row r="55" spans="1:8" ht="17.100000000000001" customHeight="1" x14ac:dyDescent="0.3">
      <c r="A55" s="57" t="s">
        <v>187</v>
      </c>
      <c r="B55" s="20" t="s">
        <v>55</v>
      </c>
      <c r="C55" s="21">
        <v>134</v>
      </c>
      <c r="D55" s="21">
        <v>366</v>
      </c>
      <c r="E55" s="21">
        <v>181</v>
      </c>
      <c r="F55" s="21">
        <v>242</v>
      </c>
      <c r="G55" s="28" t="s">
        <v>191</v>
      </c>
      <c r="H55" s="59" t="s">
        <v>191</v>
      </c>
    </row>
    <row r="56" spans="1:8" ht="17.100000000000001" customHeight="1" x14ac:dyDescent="0.3">
      <c r="A56" s="57" t="s">
        <v>187</v>
      </c>
      <c r="B56" s="20" t="s">
        <v>56</v>
      </c>
      <c r="C56" s="21">
        <v>26</v>
      </c>
      <c r="D56" s="21">
        <v>84</v>
      </c>
      <c r="E56" s="21">
        <v>76</v>
      </c>
      <c r="F56" s="21">
        <v>69</v>
      </c>
      <c r="G56" s="28" t="s">
        <v>191</v>
      </c>
      <c r="H56" s="59" t="s">
        <v>191</v>
      </c>
    </row>
    <row r="57" spans="1:8" ht="17.100000000000001" customHeight="1" x14ac:dyDescent="0.3">
      <c r="A57" s="57" t="s">
        <v>187</v>
      </c>
      <c r="B57" s="20" t="s">
        <v>57</v>
      </c>
      <c r="C57" s="21">
        <v>1138</v>
      </c>
      <c r="D57" s="21">
        <v>2492</v>
      </c>
      <c r="E57" s="21">
        <v>1804</v>
      </c>
      <c r="F57" s="21">
        <v>1159</v>
      </c>
      <c r="G57" s="28" t="s">
        <v>191</v>
      </c>
      <c r="H57" s="59" t="s">
        <v>191</v>
      </c>
    </row>
    <row r="58" spans="1:8" ht="17.100000000000001" customHeight="1" x14ac:dyDescent="0.3">
      <c r="A58" s="57" t="s">
        <v>187</v>
      </c>
      <c r="B58" s="20" t="s">
        <v>58</v>
      </c>
      <c r="C58" s="21">
        <v>44</v>
      </c>
      <c r="D58" s="21">
        <v>195</v>
      </c>
      <c r="E58" s="21">
        <v>171</v>
      </c>
      <c r="F58" s="21">
        <v>295</v>
      </c>
      <c r="G58" s="28" t="s">
        <v>191</v>
      </c>
      <c r="H58" s="59" t="s">
        <v>191</v>
      </c>
    </row>
    <row r="59" spans="1:8" ht="17.100000000000001" customHeight="1" x14ac:dyDescent="0.3">
      <c r="A59" s="57" t="s">
        <v>187</v>
      </c>
      <c r="B59" s="20" t="s">
        <v>59</v>
      </c>
      <c r="C59" s="21">
        <v>1792</v>
      </c>
      <c r="D59" s="21">
        <v>3563</v>
      </c>
      <c r="E59" s="21">
        <v>3339</v>
      </c>
      <c r="F59" s="21">
        <v>3431</v>
      </c>
      <c r="G59" s="28" t="s">
        <v>191</v>
      </c>
      <c r="H59" s="59" t="s">
        <v>191</v>
      </c>
    </row>
    <row r="60" spans="1:8" ht="17.100000000000001" customHeight="1" x14ac:dyDescent="0.3">
      <c r="A60" s="57" t="s">
        <v>187</v>
      </c>
      <c r="B60" s="20" t="s">
        <v>60</v>
      </c>
      <c r="C60" s="21">
        <v>334</v>
      </c>
      <c r="D60" s="21">
        <v>906</v>
      </c>
      <c r="E60" s="21">
        <v>685</v>
      </c>
      <c r="F60" s="21">
        <v>1001</v>
      </c>
      <c r="G60" s="28" t="s">
        <v>191</v>
      </c>
      <c r="H60" s="59" t="s">
        <v>191</v>
      </c>
    </row>
    <row r="61" spans="1:8" ht="17.100000000000001" customHeight="1" x14ac:dyDescent="0.3">
      <c r="A61" s="57" t="s">
        <v>187</v>
      </c>
      <c r="B61" s="20" t="s">
        <v>61</v>
      </c>
      <c r="C61" s="21">
        <v>169</v>
      </c>
      <c r="D61" s="21">
        <v>402</v>
      </c>
      <c r="E61" s="21">
        <v>190</v>
      </c>
      <c r="F61" s="21">
        <v>281</v>
      </c>
      <c r="G61" s="28" t="s">
        <v>191</v>
      </c>
      <c r="H61" s="59" t="s">
        <v>191</v>
      </c>
    </row>
    <row r="62" spans="1:8" ht="17.100000000000001" customHeight="1" x14ac:dyDescent="0.3">
      <c r="A62" s="60" t="s">
        <v>187</v>
      </c>
      <c r="B62" s="25" t="s">
        <v>62</v>
      </c>
      <c r="C62" s="26">
        <v>91908</v>
      </c>
      <c r="D62" s="26">
        <v>185345</v>
      </c>
      <c r="E62" s="26">
        <v>167384</v>
      </c>
      <c r="F62" s="26">
        <v>146643</v>
      </c>
      <c r="G62" s="69" t="s">
        <v>191</v>
      </c>
      <c r="H62" s="61" t="s">
        <v>191</v>
      </c>
    </row>
    <row r="63" spans="1:8" ht="17.100000000000001" customHeight="1" x14ac:dyDescent="0.3">
      <c r="A63" s="27" t="s">
        <v>107</v>
      </c>
    </row>
  </sheetData>
  <sheetProtection sheet="1" objects="1" scenarios="1" selectLockedCells="1"/>
  <conditionalFormatting sqref="A4:H62">
    <cfRule type="expression" dxfId="18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0" bestFit="1" customWidth="1"/>
    <col min="6" max="6" width="24.7109375" style="3" bestFit="1" customWidth="1"/>
    <col min="7" max="7" width="18.85546875" style="3" customWidth="1"/>
    <col min="8" max="8" width="20" style="10" customWidth="1"/>
    <col min="9" max="9" width="19.85546875" style="3" bestFit="1" customWidth="1"/>
    <col min="10" max="10" width="19.85546875" style="10" bestFit="1" customWidth="1"/>
    <col min="11" max="11" width="19.85546875" style="3" bestFit="1" customWidth="1"/>
    <col min="12" max="12" width="19.85546875" style="10" bestFit="1" customWidth="1"/>
    <col min="13" max="13" width="23.7109375" style="3" bestFit="1" customWidth="1"/>
    <col min="14" max="14" width="24.7109375" style="10" bestFit="1" customWidth="1"/>
    <col min="15" max="15" width="19.85546875" style="3" bestFit="1" customWidth="1"/>
    <col min="16" max="16" width="19.85546875" style="10" bestFit="1" customWidth="1"/>
    <col min="17" max="17" width="22.5703125" style="16" bestFit="1" customWidth="1"/>
    <col min="18" max="18" width="40.7109375" style="2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91</v>
      </c>
      <c r="C2" s="4"/>
      <c r="D2" s="4"/>
      <c r="E2" s="9"/>
      <c r="F2" s="4"/>
      <c r="G2" s="4"/>
      <c r="H2" s="9"/>
      <c r="I2" s="4"/>
      <c r="J2" s="9"/>
      <c r="K2" s="4"/>
      <c r="L2" s="9"/>
      <c r="M2" s="4"/>
      <c r="N2" s="9"/>
      <c r="O2" s="4"/>
      <c r="P2" s="9"/>
      <c r="Q2" s="17"/>
    </row>
    <row r="3" spans="1:18" s="5" customFormat="1" ht="86.25" x14ac:dyDescent="0.2">
      <c r="A3" s="70" t="s">
        <v>0</v>
      </c>
      <c r="B3" s="71" t="s">
        <v>123</v>
      </c>
      <c r="C3" s="72" t="s">
        <v>128</v>
      </c>
      <c r="D3" s="72" t="s">
        <v>129</v>
      </c>
      <c r="E3" s="73" t="s">
        <v>130</v>
      </c>
      <c r="F3" s="72" t="s">
        <v>131</v>
      </c>
      <c r="G3" s="72" t="s">
        <v>132</v>
      </c>
      <c r="H3" s="73" t="s">
        <v>133</v>
      </c>
      <c r="I3" s="72" t="s">
        <v>134</v>
      </c>
      <c r="J3" s="73" t="s">
        <v>135</v>
      </c>
      <c r="K3" s="72" t="s">
        <v>136</v>
      </c>
      <c r="L3" s="73" t="s">
        <v>137</v>
      </c>
      <c r="M3" s="72" t="s">
        <v>138</v>
      </c>
      <c r="N3" s="73" t="s">
        <v>139</v>
      </c>
      <c r="O3" s="72" t="s">
        <v>140</v>
      </c>
      <c r="P3" s="73" t="s">
        <v>141</v>
      </c>
      <c r="Q3" s="74" t="s">
        <v>2</v>
      </c>
      <c r="R3" s="75" t="s">
        <v>3</v>
      </c>
    </row>
    <row r="4" spans="1:18" ht="17.100000000000001" customHeight="1" x14ac:dyDescent="0.3">
      <c r="A4" s="76" t="s">
        <v>187</v>
      </c>
      <c r="B4" s="20" t="s">
        <v>4</v>
      </c>
      <c r="C4" s="21">
        <v>32990</v>
      </c>
      <c r="D4" s="21">
        <v>28786</v>
      </c>
      <c r="E4" s="41">
        <v>0.87256744468020608</v>
      </c>
      <c r="F4" s="21">
        <v>27025</v>
      </c>
      <c r="G4" s="21">
        <v>25471</v>
      </c>
      <c r="H4" s="41">
        <v>0.7720824492270385</v>
      </c>
      <c r="I4" s="21">
        <v>25031</v>
      </c>
      <c r="J4" s="41">
        <v>0.75874507426492876</v>
      </c>
      <c r="K4" s="21">
        <v>440</v>
      </c>
      <c r="L4" s="41">
        <v>1.3337374962109729E-2</v>
      </c>
      <c r="M4" s="21">
        <v>1761</v>
      </c>
      <c r="N4" s="41">
        <v>5.33798120642619E-2</v>
      </c>
      <c r="O4" s="21">
        <v>4204</v>
      </c>
      <c r="P4" s="41">
        <v>0.12743255531979389</v>
      </c>
      <c r="Q4" s="28" t="s">
        <v>191</v>
      </c>
      <c r="R4" s="59" t="s">
        <v>191</v>
      </c>
    </row>
    <row r="5" spans="1:18" ht="17.100000000000001" customHeight="1" x14ac:dyDescent="0.3">
      <c r="A5" s="76" t="s">
        <v>187</v>
      </c>
      <c r="B5" s="20" t="s">
        <v>5</v>
      </c>
      <c r="C5" s="21" t="s">
        <v>191</v>
      </c>
      <c r="D5" s="21" t="s">
        <v>191</v>
      </c>
      <c r="E5" s="41" t="s">
        <v>191</v>
      </c>
      <c r="F5" s="21" t="s">
        <v>191</v>
      </c>
      <c r="G5" s="21" t="s">
        <v>191</v>
      </c>
      <c r="H5" s="41" t="s">
        <v>191</v>
      </c>
      <c r="I5" s="21" t="s">
        <v>191</v>
      </c>
      <c r="J5" s="41" t="s">
        <v>191</v>
      </c>
      <c r="K5" s="21">
        <v>0</v>
      </c>
      <c r="L5" s="41">
        <v>0</v>
      </c>
      <c r="M5" s="21">
        <v>0</v>
      </c>
      <c r="N5" s="41">
        <v>0</v>
      </c>
      <c r="O5" s="21" t="s">
        <v>191</v>
      </c>
      <c r="P5" s="41" t="s">
        <v>191</v>
      </c>
      <c r="Q5" s="29">
        <v>1</v>
      </c>
      <c r="R5" s="59" t="s">
        <v>189</v>
      </c>
    </row>
    <row r="6" spans="1:18" ht="17.100000000000001" customHeight="1" x14ac:dyDescent="0.3">
      <c r="A6" s="76" t="s">
        <v>187</v>
      </c>
      <c r="B6" s="20" t="s">
        <v>6</v>
      </c>
      <c r="C6" s="21">
        <v>703</v>
      </c>
      <c r="D6" s="21">
        <v>665</v>
      </c>
      <c r="E6" s="41">
        <v>0.94594594594594594</v>
      </c>
      <c r="F6" s="21">
        <v>609</v>
      </c>
      <c r="G6" s="21">
        <v>573</v>
      </c>
      <c r="H6" s="41">
        <v>0.81507823613086772</v>
      </c>
      <c r="I6" s="21" t="s">
        <v>191</v>
      </c>
      <c r="J6" s="41" t="s">
        <v>191</v>
      </c>
      <c r="K6" s="21" t="s">
        <v>191</v>
      </c>
      <c r="L6" s="41" t="s">
        <v>191</v>
      </c>
      <c r="M6" s="21">
        <v>56</v>
      </c>
      <c r="N6" s="41">
        <v>7.9658605974395447E-2</v>
      </c>
      <c r="O6" s="21">
        <v>38</v>
      </c>
      <c r="P6" s="41">
        <v>5.4054054054054057E-2</v>
      </c>
      <c r="Q6" s="28">
        <v>2</v>
      </c>
      <c r="R6" s="59" t="s">
        <v>190</v>
      </c>
    </row>
    <row r="7" spans="1:18" ht="17.100000000000001" customHeight="1" x14ac:dyDescent="0.3">
      <c r="A7" s="76" t="s">
        <v>187</v>
      </c>
      <c r="B7" s="20" t="s">
        <v>7</v>
      </c>
      <c r="C7" s="21">
        <v>4681</v>
      </c>
      <c r="D7" s="21">
        <v>4257</v>
      </c>
      <c r="E7" s="41">
        <v>0.90942106387524035</v>
      </c>
      <c r="F7" s="21">
        <v>4004</v>
      </c>
      <c r="G7" s="21">
        <v>3799</v>
      </c>
      <c r="H7" s="41">
        <v>0.81157872249519336</v>
      </c>
      <c r="I7" s="21">
        <v>3766</v>
      </c>
      <c r="J7" s="41">
        <v>0.80452894680623799</v>
      </c>
      <c r="K7" s="21">
        <v>33</v>
      </c>
      <c r="L7" s="41">
        <v>7.0497756889553514E-3</v>
      </c>
      <c r="M7" s="21">
        <v>253</v>
      </c>
      <c r="N7" s="41">
        <v>5.4048280281991025E-2</v>
      </c>
      <c r="O7" s="21">
        <v>424</v>
      </c>
      <c r="P7" s="41">
        <v>9.0578936124759674E-2</v>
      </c>
      <c r="Q7" s="28" t="s">
        <v>191</v>
      </c>
      <c r="R7" s="59" t="s">
        <v>191</v>
      </c>
    </row>
    <row r="8" spans="1:18" ht="17.100000000000001" customHeight="1" x14ac:dyDescent="0.3">
      <c r="A8" s="76" t="s">
        <v>187</v>
      </c>
      <c r="B8" s="20" t="s">
        <v>8</v>
      </c>
      <c r="C8" s="21">
        <v>977</v>
      </c>
      <c r="D8" s="21">
        <v>912</v>
      </c>
      <c r="E8" s="41">
        <v>0.93346980552712389</v>
      </c>
      <c r="F8" s="21">
        <v>860</v>
      </c>
      <c r="G8" s="21">
        <v>797</v>
      </c>
      <c r="H8" s="41">
        <v>0.81576253838280455</v>
      </c>
      <c r="I8" s="21" t="s">
        <v>191</v>
      </c>
      <c r="J8" s="41" t="s">
        <v>191</v>
      </c>
      <c r="K8" s="21" t="s">
        <v>191</v>
      </c>
      <c r="L8" s="41" t="s">
        <v>191</v>
      </c>
      <c r="M8" s="21">
        <v>52</v>
      </c>
      <c r="N8" s="41">
        <v>5.3224155578300923E-2</v>
      </c>
      <c r="O8" s="21">
        <v>65</v>
      </c>
      <c r="P8" s="41">
        <v>6.6530194472876156E-2</v>
      </c>
      <c r="Q8" s="29">
        <v>1</v>
      </c>
      <c r="R8" s="59" t="s">
        <v>189</v>
      </c>
    </row>
    <row r="9" spans="1:18" ht="17.100000000000001" customHeight="1" x14ac:dyDescent="0.3">
      <c r="A9" s="76" t="s">
        <v>187</v>
      </c>
      <c r="B9" s="20" t="s">
        <v>9</v>
      </c>
      <c r="C9" s="21">
        <v>771</v>
      </c>
      <c r="D9" s="21">
        <v>695</v>
      </c>
      <c r="E9" s="41">
        <v>0.90142671854734113</v>
      </c>
      <c r="F9" s="21">
        <v>625</v>
      </c>
      <c r="G9" s="21">
        <v>534</v>
      </c>
      <c r="H9" s="41">
        <v>0.69260700389105057</v>
      </c>
      <c r="I9" s="21">
        <v>529</v>
      </c>
      <c r="J9" s="41">
        <v>0.68612191958495461</v>
      </c>
      <c r="K9" s="21">
        <v>5</v>
      </c>
      <c r="L9" s="41">
        <v>6.4850843060959796E-3</v>
      </c>
      <c r="M9" s="21">
        <v>70</v>
      </c>
      <c r="N9" s="41">
        <v>9.0791180285343706E-2</v>
      </c>
      <c r="O9" s="21">
        <v>76</v>
      </c>
      <c r="P9" s="41">
        <v>9.8573281452658881E-2</v>
      </c>
      <c r="Q9" s="28" t="s">
        <v>191</v>
      </c>
      <c r="R9" s="59" t="s">
        <v>191</v>
      </c>
    </row>
    <row r="10" spans="1:18" ht="17.100000000000001" customHeight="1" x14ac:dyDescent="0.3">
      <c r="A10" s="76" t="s">
        <v>187</v>
      </c>
      <c r="B10" s="37" t="s">
        <v>10</v>
      </c>
      <c r="C10" s="21">
        <v>23317</v>
      </c>
      <c r="D10" s="21">
        <v>21528</v>
      </c>
      <c r="E10" s="41">
        <v>0.92327486383325474</v>
      </c>
      <c r="F10" s="21">
        <v>20180</v>
      </c>
      <c r="G10" s="21">
        <v>18058</v>
      </c>
      <c r="H10" s="41">
        <v>0.77445640519792425</v>
      </c>
      <c r="I10" s="21">
        <v>17888</v>
      </c>
      <c r="J10" s="41">
        <v>0.76716558733970919</v>
      </c>
      <c r="K10" s="21">
        <v>170</v>
      </c>
      <c r="L10" s="41">
        <v>7.2908178582150361E-3</v>
      </c>
      <c r="M10" s="21">
        <v>1348</v>
      </c>
      <c r="N10" s="41">
        <v>5.7811896899258051E-2</v>
      </c>
      <c r="O10" s="21">
        <v>1789</v>
      </c>
      <c r="P10" s="41">
        <v>7.6725136166745297E-2</v>
      </c>
      <c r="Q10" s="28" t="s">
        <v>191</v>
      </c>
      <c r="R10" s="59" t="s">
        <v>191</v>
      </c>
    </row>
    <row r="11" spans="1:18" ht="17.100000000000001" customHeight="1" x14ac:dyDescent="0.3">
      <c r="A11" s="76" t="s">
        <v>187</v>
      </c>
      <c r="B11" s="20" t="s">
        <v>11</v>
      </c>
      <c r="C11" s="21">
        <v>627</v>
      </c>
      <c r="D11" s="21">
        <v>571</v>
      </c>
      <c r="E11" s="41">
        <v>0.91068580542264754</v>
      </c>
      <c r="F11" s="21">
        <v>498</v>
      </c>
      <c r="G11" s="21">
        <v>438</v>
      </c>
      <c r="H11" s="41">
        <v>0.69856459330143539</v>
      </c>
      <c r="I11" s="21" t="s">
        <v>191</v>
      </c>
      <c r="J11" s="41" t="s">
        <v>191</v>
      </c>
      <c r="K11" s="21" t="s">
        <v>191</v>
      </c>
      <c r="L11" s="41" t="s">
        <v>191</v>
      </c>
      <c r="M11" s="21">
        <v>73</v>
      </c>
      <c r="N11" s="41">
        <v>0.11642743221690591</v>
      </c>
      <c r="O11" s="21">
        <v>56</v>
      </c>
      <c r="P11" s="41">
        <v>8.9314194577352471E-2</v>
      </c>
      <c r="Q11" s="28">
        <v>2</v>
      </c>
      <c r="R11" s="59" t="s">
        <v>190</v>
      </c>
    </row>
    <row r="12" spans="1:18" ht="17.100000000000001" customHeight="1" x14ac:dyDescent="0.3">
      <c r="A12" s="76" t="s">
        <v>187</v>
      </c>
      <c r="B12" s="20" t="s">
        <v>12</v>
      </c>
      <c r="C12" s="21">
        <v>2531</v>
      </c>
      <c r="D12" s="21">
        <v>2337</v>
      </c>
      <c r="E12" s="41">
        <v>0.92335045436586327</v>
      </c>
      <c r="F12" s="21">
        <v>2204</v>
      </c>
      <c r="G12" s="21">
        <v>2120</v>
      </c>
      <c r="H12" s="41">
        <v>0.83761359146582381</v>
      </c>
      <c r="I12" s="21">
        <v>2076</v>
      </c>
      <c r="J12" s="41">
        <v>0.82022915843540101</v>
      </c>
      <c r="K12" s="21">
        <v>44</v>
      </c>
      <c r="L12" s="41">
        <v>1.7384433030422759E-2</v>
      </c>
      <c r="M12" s="21">
        <v>133</v>
      </c>
      <c r="N12" s="41">
        <v>5.2548399841959699E-2</v>
      </c>
      <c r="O12" s="21">
        <v>194</v>
      </c>
      <c r="P12" s="41">
        <v>7.6649545634136701E-2</v>
      </c>
      <c r="Q12" s="28" t="s">
        <v>191</v>
      </c>
      <c r="R12" s="59" t="s">
        <v>191</v>
      </c>
    </row>
    <row r="13" spans="1:18" ht="17.100000000000001" customHeight="1" x14ac:dyDescent="0.3">
      <c r="A13" s="76" t="s">
        <v>187</v>
      </c>
      <c r="B13" s="20" t="s">
        <v>13</v>
      </c>
      <c r="C13" s="21">
        <v>32051</v>
      </c>
      <c r="D13" s="21">
        <v>28023</v>
      </c>
      <c r="E13" s="41">
        <v>0.87432529406258774</v>
      </c>
      <c r="F13" s="21">
        <v>26483</v>
      </c>
      <c r="G13" s="21">
        <v>24708</v>
      </c>
      <c r="H13" s="41">
        <v>0.77089638388817816</v>
      </c>
      <c r="I13" s="21">
        <v>23837</v>
      </c>
      <c r="J13" s="41">
        <v>0.74372094474431372</v>
      </c>
      <c r="K13" s="21">
        <v>871</v>
      </c>
      <c r="L13" s="41">
        <v>2.7175439143864465E-2</v>
      </c>
      <c r="M13" s="21">
        <v>1540</v>
      </c>
      <c r="N13" s="41">
        <v>4.8048422826120867E-2</v>
      </c>
      <c r="O13" s="21">
        <v>4028</v>
      </c>
      <c r="P13" s="41">
        <v>0.12567470593741226</v>
      </c>
      <c r="Q13" s="28" t="s">
        <v>191</v>
      </c>
      <c r="R13" s="59" t="s">
        <v>191</v>
      </c>
    </row>
    <row r="14" spans="1:18" ht="17.100000000000001" customHeight="1" x14ac:dyDescent="0.3">
      <c r="A14" s="76" t="s">
        <v>187</v>
      </c>
      <c r="B14" s="20" t="s">
        <v>14</v>
      </c>
      <c r="C14" s="21">
        <v>910</v>
      </c>
      <c r="D14" s="21">
        <v>840</v>
      </c>
      <c r="E14" s="41">
        <v>0.92307692307692313</v>
      </c>
      <c r="F14" s="21">
        <v>763</v>
      </c>
      <c r="G14" s="21">
        <v>700</v>
      </c>
      <c r="H14" s="41">
        <v>0.76923076923076927</v>
      </c>
      <c r="I14" s="21" t="s">
        <v>191</v>
      </c>
      <c r="J14" s="41" t="s">
        <v>191</v>
      </c>
      <c r="K14" s="21" t="s">
        <v>191</v>
      </c>
      <c r="L14" s="41" t="s">
        <v>191</v>
      </c>
      <c r="M14" s="21">
        <v>77</v>
      </c>
      <c r="N14" s="41">
        <v>8.461538461538462E-2</v>
      </c>
      <c r="O14" s="21">
        <v>70</v>
      </c>
      <c r="P14" s="41">
        <v>7.6923076923076927E-2</v>
      </c>
      <c r="Q14" s="28">
        <v>2</v>
      </c>
      <c r="R14" s="59" t="s">
        <v>190</v>
      </c>
    </row>
    <row r="15" spans="1:18" ht="17.100000000000001" customHeight="1" x14ac:dyDescent="0.3">
      <c r="A15" s="76" t="s">
        <v>187</v>
      </c>
      <c r="B15" s="20" t="s">
        <v>15</v>
      </c>
      <c r="C15" s="21">
        <v>3206</v>
      </c>
      <c r="D15" s="21">
        <v>2973</v>
      </c>
      <c r="E15" s="41">
        <v>0.92732376793512161</v>
      </c>
      <c r="F15" s="21">
        <v>2808</v>
      </c>
      <c r="G15" s="21">
        <v>2558</v>
      </c>
      <c r="H15" s="41">
        <v>0.79787897691827825</v>
      </c>
      <c r="I15" s="21">
        <v>2420</v>
      </c>
      <c r="J15" s="41">
        <v>0.75483468496568928</v>
      </c>
      <c r="K15" s="21">
        <v>138</v>
      </c>
      <c r="L15" s="41">
        <v>4.3044291952588895E-2</v>
      </c>
      <c r="M15" s="21">
        <v>165</v>
      </c>
      <c r="N15" s="41">
        <v>5.1466001247660639E-2</v>
      </c>
      <c r="O15" s="21">
        <v>233</v>
      </c>
      <c r="P15" s="41">
        <v>7.267623206487836E-2</v>
      </c>
      <c r="Q15" s="28" t="s">
        <v>191</v>
      </c>
      <c r="R15" s="59" t="s">
        <v>191</v>
      </c>
    </row>
    <row r="16" spans="1:18" ht="17.100000000000001" customHeight="1" x14ac:dyDescent="0.3">
      <c r="A16" s="76" t="s">
        <v>187</v>
      </c>
      <c r="B16" s="20" t="s">
        <v>16</v>
      </c>
      <c r="C16" s="21">
        <v>5579</v>
      </c>
      <c r="D16" s="21">
        <v>5381</v>
      </c>
      <c r="E16" s="41">
        <v>0.96450976877576622</v>
      </c>
      <c r="F16" s="21">
        <v>4826</v>
      </c>
      <c r="G16" s="21">
        <v>4162</v>
      </c>
      <c r="H16" s="41">
        <v>0.74601183007707472</v>
      </c>
      <c r="I16" s="21">
        <v>4113</v>
      </c>
      <c r="J16" s="41">
        <v>0.73722889406703707</v>
      </c>
      <c r="K16" s="21">
        <v>49</v>
      </c>
      <c r="L16" s="41">
        <v>8.7829360100376407E-3</v>
      </c>
      <c r="M16" s="21">
        <v>555</v>
      </c>
      <c r="N16" s="41">
        <v>9.9480193583079399E-2</v>
      </c>
      <c r="O16" s="21">
        <v>198</v>
      </c>
      <c r="P16" s="41">
        <v>3.5490231224233733E-2</v>
      </c>
      <c r="Q16" s="28" t="s">
        <v>191</v>
      </c>
      <c r="R16" s="59" t="s">
        <v>191</v>
      </c>
    </row>
    <row r="17" spans="1:18" ht="17.100000000000001" customHeight="1" x14ac:dyDescent="0.3">
      <c r="A17" s="76" t="s">
        <v>187</v>
      </c>
      <c r="B17" s="20" t="s">
        <v>17</v>
      </c>
      <c r="C17" s="21">
        <v>402</v>
      </c>
      <c r="D17" s="21">
        <v>386</v>
      </c>
      <c r="E17" s="41">
        <v>0.96019900497512434</v>
      </c>
      <c r="F17" s="21">
        <v>327</v>
      </c>
      <c r="G17" s="21" t="s">
        <v>191</v>
      </c>
      <c r="H17" s="41" t="s">
        <v>191</v>
      </c>
      <c r="I17" s="21" t="s">
        <v>191</v>
      </c>
      <c r="J17" s="41" t="s">
        <v>191</v>
      </c>
      <c r="K17" s="21" t="s">
        <v>191</v>
      </c>
      <c r="L17" s="41" t="s">
        <v>191</v>
      </c>
      <c r="M17" s="21">
        <v>59</v>
      </c>
      <c r="N17" s="41">
        <v>0.14676616915422885</v>
      </c>
      <c r="O17" s="21">
        <v>16</v>
      </c>
      <c r="P17" s="41">
        <v>3.9800995024875621E-2</v>
      </c>
      <c r="Q17" s="29">
        <v>1</v>
      </c>
      <c r="R17" s="59" t="s">
        <v>189</v>
      </c>
    </row>
    <row r="18" spans="1:18" ht="17.100000000000001" customHeight="1" x14ac:dyDescent="0.3">
      <c r="A18" s="76" t="s">
        <v>187</v>
      </c>
      <c r="B18" s="20" t="s">
        <v>18</v>
      </c>
      <c r="C18" s="21">
        <v>33131</v>
      </c>
      <c r="D18" s="21">
        <v>31558</v>
      </c>
      <c r="E18" s="41">
        <v>0.95252180737074044</v>
      </c>
      <c r="F18" s="21">
        <v>29824</v>
      </c>
      <c r="G18" s="21">
        <v>26274</v>
      </c>
      <c r="H18" s="41">
        <v>0.79303371464791284</v>
      </c>
      <c r="I18" s="21">
        <v>25765</v>
      </c>
      <c r="J18" s="41">
        <v>0.77767045969032023</v>
      </c>
      <c r="K18" s="21">
        <v>509</v>
      </c>
      <c r="L18" s="41">
        <v>1.5363254957592587E-2</v>
      </c>
      <c r="M18" s="21">
        <v>1734</v>
      </c>
      <c r="N18" s="41">
        <v>5.2337689776946063E-2</v>
      </c>
      <c r="O18" s="21">
        <v>1573</v>
      </c>
      <c r="P18" s="41">
        <v>4.7478192629259605E-2</v>
      </c>
      <c r="Q18" s="28" t="s">
        <v>191</v>
      </c>
      <c r="R18" s="59" t="s">
        <v>191</v>
      </c>
    </row>
    <row r="19" spans="1:18" ht="17.100000000000001" customHeight="1" x14ac:dyDescent="0.3">
      <c r="A19" s="76" t="s">
        <v>187</v>
      </c>
      <c r="B19" s="20" t="s">
        <v>19</v>
      </c>
      <c r="C19" s="21">
        <v>4318</v>
      </c>
      <c r="D19" s="21">
        <v>3972</v>
      </c>
      <c r="E19" s="41">
        <v>0.91987031032885591</v>
      </c>
      <c r="F19" s="21">
        <v>3677</v>
      </c>
      <c r="G19" s="21">
        <v>3296</v>
      </c>
      <c r="H19" s="41">
        <v>0.76331635016211208</v>
      </c>
      <c r="I19" s="21">
        <v>3274</v>
      </c>
      <c r="J19" s="41">
        <v>0.7582213987957388</v>
      </c>
      <c r="K19" s="21">
        <v>22</v>
      </c>
      <c r="L19" s="41">
        <v>5.0949513663733209E-3</v>
      </c>
      <c r="M19" s="21">
        <v>295</v>
      </c>
      <c r="N19" s="41">
        <v>6.831866604909681E-2</v>
      </c>
      <c r="O19" s="21">
        <v>346</v>
      </c>
      <c r="P19" s="41">
        <v>8.0129689671144047E-2</v>
      </c>
      <c r="Q19" s="28" t="s">
        <v>191</v>
      </c>
      <c r="R19" s="59" t="s">
        <v>191</v>
      </c>
    </row>
    <row r="20" spans="1:18" ht="17.100000000000001" customHeight="1" x14ac:dyDescent="0.3">
      <c r="A20" s="76" t="s">
        <v>187</v>
      </c>
      <c r="B20" s="20" t="s">
        <v>20</v>
      </c>
      <c r="C20" s="21">
        <v>2095</v>
      </c>
      <c r="D20" s="21">
        <v>2022</v>
      </c>
      <c r="E20" s="41">
        <v>0.96515513126491648</v>
      </c>
      <c r="F20" s="21">
        <v>1901</v>
      </c>
      <c r="G20" s="21">
        <v>1695</v>
      </c>
      <c r="H20" s="41">
        <v>0.80906921241050123</v>
      </c>
      <c r="I20" s="21">
        <v>1658</v>
      </c>
      <c r="J20" s="41">
        <v>0.7914081145584726</v>
      </c>
      <c r="K20" s="21">
        <v>37</v>
      </c>
      <c r="L20" s="41">
        <v>1.7661097852028639E-2</v>
      </c>
      <c r="M20" s="21">
        <v>121</v>
      </c>
      <c r="N20" s="41">
        <v>5.7756563245823386E-2</v>
      </c>
      <c r="O20" s="21">
        <v>73</v>
      </c>
      <c r="P20" s="41">
        <v>3.484486873508353E-2</v>
      </c>
      <c r="Q20" s="28" t="s">
        <v>191</v>
      </c>
      <c r="R20" s="59" t="s">
        <v>191</v>
      </c>
    </row>
    <row r="21" spans="1:18" ht="17.100000000000001" customHeight="1" x14ac:dyDescent="0.3">
      <c r="A21" s="76" t="s">
        <v>187</v>
      </c>
      <c r="B21" s="20" t="s">
        <v>21</v>
      </c>
      <c r="C21" s="21">
        <v>560</v>
      </c>
      <c r="D21" s="21">
        <v>490</v>
      </c>
      <c r="E21" s="41">
        <v>0.875</v>
      </c>
      <c r="F21" s="21">
        <v>464</v>
      </c>
      <c r="G21" s="21">
        <v>428</v>
      </c>
      <c r="H21" s="41">
        <v>0.76428571428571423</v>
      </c>
      <c r="I21" s="21" t="s">
        <v>191</v>
      </c>
      <c r="J21" s="41" t="s">
        <v>191</v>
      </c>
      <c r="K21" s="21" t="s">
        <v>191</v>
      </c>
      <c r="L21" s="41" t="s">
        <v>191</v>
      </c>
      <c r="M21" s="21">
        <v>26</v>
      </c>
      <c r="N21" s="41">
        <v>4.642857142857143E-2</v>
      </c>
      <c r="O21" s="21">
        <v>70</v>
      </c>
      <c r="P21" s="41">
        <v>0.125</v>
      </c>
      <c r="Q21" s="29">
        <v>1</v>
      </c>
      <c r="R21" s="59" t="s">
        <v>189</v>
      </c>
    </row>
    <row r="22" spans="1:18" ht="17.100000000000001" customHeight="1" x14ac:dyDescent="0.3">
      <c r="A22" s="76" t="s">
        <v>187</v>
      </c>
      <c r="B22" s="37" t="s">
        <v>22</v>
      </c>
      <c r="C22" s="21">
        <v>281504</v>
      </c>
      <c r="D22" s="21">
        <v>263683</v>
      </c>
      <c r="E22" s="41">
        <v>0.93669361714220756</v>
      </c>
      <c r="F22" s="21">
        <v>246227</v>
      </c>
      <c r="G22" s="21">
        <v>226674</v>
      </c>
      <c r="H22" s="41">
        <v>0.80522479254291235</v>
      </c>
      <c r="I22" s="21">
        <v>226284</v>
      </c>
      <c r="J22" s="41">
        <v>0.80383937706036146</v>
      </c>
      <c r="K22" s="21">
        <v>390</v>
      </c>
      <c r="L22" s="41">
        <v>1.3854154825508696E-3</v>
      </c>
      <c r="M22" s="21">
        <v>17456</v>
      </c>
      <c r="N22" s="41">
        <v>6.2009776060020463E-2</v>
      </c>
      <c r="O22" s="21">
        <v>17821</v>
      </c>
      <c r="P22" s="41">
        <v>6.3306382857792429E-2</v>
      </c>
      <c r="Q22" s="28" t="s">
        <v>191</v>
      </c>
      <c r="R22" s="59" t="s">
        <v>191</v>
      </c>
    </row>
    <row r="23" spans="1:18" ht="17.100000000000001" customHeight="1" x14ac:dyDescent="0.3">
      <c r="A23" s="76" t="s">
        <v>187</v>
      </c>
      <c r="B23" s="20" t="s">
        <v>23</v>
      </c>
      <c r="C23" s="21">
        <v>5521</v>
      </c>
      <c r="D23" s="21">
        <v>5346</v>
      </c>
      <c r="E23" s="41">
        <v>0.96830284368773778</v>
      </c>
      <c r="F23" s="21">
        <v>4966</v>
      </c>
      <c r="G23" s="21">
        <v>4125</v>
      </c>
      <c r="H23" s="41">
        <v>0.74714725593189635</v>
      </c>
      <c r="I23" s="21">
        <v>4047</v>
      </c>
      <c r="J23" s="41">
        <v>0.73301938054700233</v>
      </c>
      <c r="K23" s="21">
        <v>78</v>
      </c>
      <c r="L23" s="41">
        <v>1.4127875384894042E-2</v>
      </c>
      <c r="M23" s="21">
        <v>380</v>
      </c>
      <c r="N23" s="41">
        <v>6.8828110849483787E-2</v>
      </c>
      <c r="O23" s="21">
        <v>175</v>
      </c>
      <c r="P23" s="41">
        <v>3.1697156312262269E-2</v>
      </c>
      <c r="Q23" s="28" t="s">
        <v>191</v>
      </c>
      <c r="R23" s="59" t="s">
        <v>191</v>
      </c>
    </row>
    <row r="24" spans="1:18" ht="17.100000000000001" customHeight="1" x14ac:dyDescent="0.3">
      <c r="A24" s="76" t="s">
        <v>187</v>
      </c>
      <c r="B24" s="20" t="s">
        <v>24</v>
      </c>
      <c r="C24" s="21">
        <v>3616</v>
      </c>
      <c r="D24" s="21">
        <v>3263</v>
      </c>
      <c r="E24" s="41">
        <v>0.9023783185840708</v>
      </c>
      <c r="F24" s="21">
        <v>3029</v>
      </c>
      <c r="G24" s="21">
        <v>2678</v>
      </c>
      <c r="H24" s="41">
        <v>0.74059734513274333</v>
      </c>
      <c r="I24" s="21">
        <v>2644</v>
      </c>
      <c r="J24" s="41">
        <v>0.73119469026548678</v>
      </c>
      <c r="K24" s="21">
        <v>34</v>
      </c>
      <c r="L24" s="41">
        <v>9.4026548672566379E-3</v>
      </c>
      <c r="M24" s="21">
        <v>234</v>
      </c>
      <c r="N24" s="41">
        <v>6.4712389380530977E-2</v>
      </c>
      <c r="O24" s="21">
        <v>353</v>
      </c>
      <c r="P24" s="41">
        <v>9.762168141592921E-2</v>
      </c>
      <c r="Q24" s="28" t="s">
        <v>191</v>
      </c>
      <c r="R24" s="59" t="s">
        <v>191</v>
      </c>
    </row>
    <row r="25" spans="1:18" ht="17.100000000000001" customHeight="1" x14ac:dyDescent="0.3">
      <c r="A25" s="76" t="s">
        <v>187</v>
      </c>
      <c r="B25" s="20" t="s">
        <v>25</v>
      </c>
      <c r="C25" s="21">
        <v>416</v>
      </c>
      <c r="D25" s="21">
        <v>396</v>
      </c>
      <c r="E25" s="41">
        <v>0.95192307692307687</v>
      </c>
      <c r="F25" s="21">
        <v>366</v>
      </c>
      <c r="G25" s="21">
        <v>339</v>
      </c>
      <c r="H25" s="41">
        <v>0.81490384615384615</v>
      </c>
      <c r="I25" s="21" t="s">
        <v>191</v>
      </c>
      <c r="J25" s="41" t="s">
        <v>191</v>
      </c>
      <c r="K25" s="21" t="s">
        <v>191</v>
      </c>
      <c r="L25" s="41" t="s">
        <v>191</v>
      </c>
      <c r="M25" s="21">
        <v>30</v>
      </c>
      <c r="N25" s="41">
        <v>7.2115384615384609E-2</v>
      </c>
      <c r="O25" s="21">
        <v>20</v>
      </c>
      <c r="P25" s="41">
        <v>4.807692307692308E-2</v>
      </c>
      <c r="Q25" s="28">
        <v>2</v>
      </c>
      <c r="R25" s="59" t="s">
        <v>190</v>
      </c>
    </row>
    <row r="26" spans="1:18" ht="17.100000000000001" customHeight="1" x14ac:dyDescent="0.3">
      <c r="A26" s="76" t="s">
        <v>187</v>
      </c>
      <c r="B26" s="20" t="s">
        <v>26</v>
      </c>
      <c r="C26" s="21">
        <v>3077</v>
      </c>
      <c r="D26" s="21">
        <v>2809</v>
      </c>
      <c r="E26" s="41">
        <v>0.9129021774455639</v>
      </c>
      <c r="F26" s="21">
        <v>2655</v>
      </c>
      <c r="G26" s="21">
        <v>2473</v>
      </c>
      <c r="H26" s="41">
        <v>0.80370490737731559</v>
      </c>
      <c r="I26" s="21">
        <v>2424</v>
      </c>
      <c r="J26" s="41">
        <v>0.78778030549236266</v>
      </c>
      <c r="K26" s="21">
        <v>49</v>
      </c>
      <c r="L26" s="41">
        <v>1.5924601884952875E-2</v>
      </c>
      <c r="M26" s="21">
        <v>154</v>
      </c>
      <c r="N26" s="41">
        <v>5.0048748781280468E-2</v>
      </c>
      <c r="O26" s="21">
        <v>268</v>
      </c>
      <c r="P26" s="41">
        <v>8.7097822554436141E-2</v>
      </c>
      <c r="Q26" s="28" t="s">
        <v>191</v>
      </c>
      <c r="R26" s="59" t="s">
        <v>191</v>
      </c>
    </row>
    <row r="27" spans="1:18" ht="17.100000000000001" customHeight="1" x14ac:dyDescent="0.3">
      <c r="A27" s="76" t="s">
        <v>187</v>
      </c>
      <c r="B27" s="20" t="s">
        <v>27</v>
      </c>
      <c r="C27" s="21">
        <v>8876</v>
      </c>
      <c r="D27" s="21">
        <v>7873</v>
      </c>
      <c r="E27" s="41">
        <v>0.88699864803965756</v>
      </c>
      <c r="F27" s="21">
        <v>7458</v>
      </c>
      <c r="G27" s="21">
        <v>6806</v>
      </c>
      <c r="H27" s="41">
        <v>0.76678684091933302</v>
      </c>
      <c r="I27" s="21">
        <v>6663</v>
      </c>
      <c r="J27" s="41">
        <v>0.75067598017124826</v>
      </c>
      <c r="K27" s="21">
        <v>143</v>
      </c>
      <c r="L27" s="41">
        <v>1.6110860748084724E-2</v>
      </c>
      <c r="M27" s="21">
        <v>415</v>
      </c>
      <c r="N27" s="41">
        <v>4.6755295178008111E-2</v>
      </c>
      <c r="O27" s="21">
        <v>1003</v>
      </c>
      <c r="P27" s="41">
        <v>0.1130013519603425</v>
      </c>
      <c r="Q27" s="28" t="s">
        <v>191</v>
      </c>
      <c r="R27" s="59" t="s">
        <v>191</v>
      </c>
    </row>
    <row r="28" spans="1:18" ht="17.100000000000001" customHeight="1" x14ac:dyDescent="0.3">
      <c r="A28" s="76" t="s">
        <v>187</v>
      </c>
      <c r="B28" s="20" t="s">
        <v>28</v>
      </c>
      <c r="C28" s="21">
        <v>219</v>
      </c>
      <c r="D28" s="21" t="s">
        <v>191</v>
      </c>
      <c r="E28" s="41" t="s">
        <v>191</v>
      </c>
      <c r="F28" s="21" t="s">
        <v>191</v>
      </c>
      <c r="G28" s="21">
        <v>162</v>
      </c>
      <c r="H28" s="41">
        <v>0.73972602739726023</v>
      </c>
      <c r="I28" s="21" t="s">
        <v>191</v>
      </c>
      <c r="J28" s="41" t="s">
        <v>191</v>
      </c>
      <c r="K28" s="21" t="s">
        <v>191</v>
      </c>
      <c r="L28" s="41" t="s">
        <v>191</v>
      </c>
      <c r="M28" s="21">
        <v>22</v>
      </c>
      <c r="N28" s="41">
        <v>0.1004566210045662</v>
      </c>
      <c r="O28" s="21" t="s">
        <v>191</v>
      </c>
      <c r="P28" s="41" t="s">
        <v>191</v>
      </c>
      <c r="Q28" s="29">
        <v>1</v>
      </c>
      <c r="R28" s="59" t="s">
        <v>189</v>
      </c>
    </row>
    <row r="29" spans="1:18" ht="17.100000000000001" customHeight="1" x14ac:dyDescent="0.3">
      <c r="A29" s="76" t="s">
        <v>187</v>
      </c>
      <c r="B29" s="20" t="s">
        <v>29</v>
      </c>
      <c r="C29" s="21">
        <v>326</v>
      </c>
      <c r="D29" s="21">
        <v>292</v>
      </c>
      <c r="E29" s="41">
        <v>0.89570552147239269</v>
      </c>
      <c r="F29" s="21" t="s">
        <v>191</v>
      </c>
      <c r="G29" s="21" t="s">
        <v>191</v>
      </c>
      <c r="H29" s="41" t="s">
        <v>191</v>
      </c>
      <c r="I29" s="21" t="s">
        <v>191</v>
      </c>
      <c r="J29" s="41" t="s">
        <v>191</v>
      </c>
      <c r="K29" s="21" t="s">
        <v>191</v>
      </c>
      <c r="L29" s="41" t="s">
        <v>191</v>
      </c>
      <c r="M29" s="21" t="s">
        <v>191</v>
      </c>
      <c r="N29" s="41" t="s">
        <v>191</v>
      </c>
      <c r="O29" s="21">
        <v>34</v>
      </c>
      <c r="P29" s="41">
        <v>0.10429447852760736</v>
      </c>
      <c r="Q29" s="29">
        <v>1</v>
      </c>
      <c r="R29" s="59" t="s">
        <v>189</v>
      </c>
    </row>
    <row r="30" spans="1:18" ht="17.100000000000001" customHeight="1" x14ac:dyDescent="0.3">
      <c r="A30" s="76" t="s">
        <v>187</v>
      </c>
      <c r="B30" s="20" t="s">
        <v>30</v>
      </c>
      <c r="C30" s="21">
        <v>13242</v>
      </c>
      <c r="D30" s="21">
        <v>12159</v>
      </c>
      <c r="E30" s="41">
        <v>0.91821477118260086</v>
      </c>
      <c r="F30" s="21">
        <v>11564</v>
      </c>
      <c r="G30" s="21">
        <v>9905</v>
      </c>
      <c r="H30" s="41">
        <v>0.74799879172330463</v>
      </c>
      <c r="I30" s="21">
        <v>9598</v>
      </c>
      <c r="J30" s="41">
        <v>0.72481498263102251</v>
      </c>
      <c r="K30" s="21">
        <v>307</v>
      </c>
      <c r="L30" s="41">
        <v>2.3183809092282133E-2</v>
      </c>
      <c r="M30" s="21">
        <v>595</v>
      </c>
      <c r="N30" s="41">
        <v>4.4932789608820418E-2</v>
      </c>
      <c r="O30" s="21">
        <v>1083</v>
      </c>
      <c r="P30" s="41">
        <v>8.1785228817399178E-2</v>
      </c>
      <c r="Q30" s="28" t="s">
        <v>191</v>
      </c>
      <c r="R30" s="59" t="s">
        <v>191</v>
      </c>
    </row>
    <row r="31" spans="1:18" ht="17.100000000000001" customHeight="1" x14ac:dyDescent="0.3">
      <c r="A31" s="76" t="s">
        <v>187</v>
      </c>
      <c r="B31" s="20" t="s">
        <v>31</v>
      </c>
      <c r="C31" s="21">
        <v>2159</v>
      </c>
      <c r="D31" s="21">
        <v>1906</v>
      </c>
      <c r="E31" s="41">
        <v>0.88281611857341358</v>
      </c>
      <c r="F31" s="21">
        <v>1809</v>
      </c>
      <c r="G31" s="21">
        <v>1570</v>
      </c>
      <c r="H31" s="41">
        <v>0.72718851320055578</v>
      </c>
      <c r="I31" s="21">
        <v>1543</v>
      </c>
      <c r="J31" s="41">
        <v>0.71468272348309403</v>
      </c>
      <c r="K31" s="21">
        <v>27</v>
      </c>
      <c r="L31" s="41">
        <v>1.2505789717461788E-2</v>
      </c>
      <c r="M31" s="21">
        <v>97</v>
      </c>
      <c r="N31" s="41">
        <v>4.492820750347383E-2</v>
      </c>
      <c r="O31" s="21">
        <v>253</v>
      </c>
      <c r="P31" s="41">
        <v>0.11718388142658638</v>
      </c>
      <c r="Q31" s="28" t="s">
        <v>191</v>
      </c>
      <c r="R31" s="59" t="s">
        <v>191</v>
      </c>
    </row>
    <row r="32" spans="1:18" ht="17.100000000000001" customHeight="1" x14ac:dyDescent="0.3">
      <c r="A32" s="76" t="s">
        <v>187</v>
      </c>
      <c r="B32" s="20" t="s">
        <v>32</v>
      </c>
      <c r="C32" s="21">
        <v>1907</v>
      </c>
      <c r="D32" s="21">
        <v>1818</v>
      </c>
      <c r="E32" s="41">
        <v>0.95332983744100686</v>
      </c>
      <c r="F32" s="21">
        <v>1710</v>
      </c>
      <c r="G32" s="21">
        <v>1573</v>
      </c>
      <c r="H32" s="41">
        <v>0.82485579444153123</v>
      </c>
      <c r="I32" s="21" t="s">
        <v>191</v>
      </c>
      <c r="J32" s="41" t="s">
        <v>191</v>
      </c>
      <c r="K32" s="21" t="s">
        <v>191</v>
      </c>
      <c r="L32" s="41" t="s">
        <v>191</v>
      </c>
      <c r="M32" s="21">
        <v>108</v>
      </c>
      <c r="N32" s="41">
        <v>5.6633455689564759E-2</v>
      </c>
      <c r="O32" s="21">
        <v>89</v>
      </c>
      <c r="P32" s="41">
        <v>4.6670162558993186E-2</v>
      </c>
      <c r="Q32" s="28">
        <v>2</v>
      </c>
      <c r="R32" s="59" t="s">
        <v>190</v>
      </c>
    </row>
    <row r="33" spans="1:18" ht="17.100000000000001" customHeight="1" x14ac:dyDescent="0.3">
      <c r="A33" s="76" t="s">
        <v>187</v>
      </c>
      <c r="B33" s="20" t="s">
        <v>33</v>
      </c>
      <c r="C33" s="21">
        <v>70166</v>
      </c>
      <c r="D33" s="21">
        <v>64986</v>
      </c>
      <c r="E33" s="41">
        <v>0.92617507054698855</v>
      </c>
      <c r="F33" s="21">
        <v>60378</v>
      </c>
      <c r="G33" s="21">
        <v>52869</v>
      </c>
      <c r="H33" s="41">
        <v>0.7534845936778497</v>
      </c>
      <c r="I33" s="21">
        <v>52343</v>
      </c>
      <c r="J33" s="41">
        <v>0.74598808539748596</v>
      </c>
      <c r="K33" s="21">
        <v>526</v>
      </c>
      <c r="L33" s="41">
        <v>7.4965082803637086E-3</v>
      </c>
      <c r="M33" s="21">
        <v>4608</v>
      </c>
      <c r="N33" s="41">
        <v>6.5672832996037961E-2</v>
      </c>
      <c r="O33" s="21">
        <v>5180</v>
      </c>
      <c r="P33" s="41">
        <v>7.3824929453011431E-2</v>
      </c>
      <c r="Q33" s="28" t="s">
        <v>191</v>
      </c>
      <c r="R33" s="59" t="s">
        <v>191</v>
      </c>
    </row>
    <row r="34" spans="1:18" ht="17.100000000000001" customHeight="1" x14ac:dyDescent="0.3">
      <c r="A34" s="76" t="s">
        <v>187</v>
      </c>
      <c r="B34" s="20" t="s">
        <v>34</v>
      </c>
      <c r="C34" s="21">
        <v>5586</v>
      </c>
      <c r="D34" s="21">
        <v>5127</v>
      </c>
      <c r="E34" s="41">
        <v>0.91783029001074112</v>
      </c>
      <c r="F34" s="21">
        <v>4814</v>
      </c>
      <c r="G34" s="21">
        <v>4552</v>
      </c>
      <c r="H34" s="41">
        <v>0.81489437880415327</v>
      </c>
      <c r="I34" s="21">
        <v>4425</v>
      </c>
      <c r="J34" s="41">
        <v>0.79215896885069814</v>
      </c>
      <c r="K34" s="21">
        <v>127</v>
      </c>
      <c r="L34" s="41">
        <v>2.2735409953455066E-2</v>
      </c>
      <c r="M34" s="21">
        <v>313</v>
      </c>
      <c r="N34" s="41">
        <v>5.6032939491586109E-2</v>
      </c>
      <c r="O34" s="21">
        <v>459</v>
      </c>
      <c r="P34" s="41">
        <v>8.2169709989258863E-2</v>
      </c>
      <c r="Q34" s="28" t="s">
        <v>191</v>
      </c>
      <c r="R34" s="59" t="s">
        <v>191</v>
      </c>
    </row>
    <row r="35" spans="1:18" ht="17.100000000000001" customHeight="1" x14ac:dyDescent="0.3">
      <c r="A35" s="76" t="s">
        <v>187</v>
      </c>
      <c r="B35" s="20" t="s">
        <v>35</v>
      </c>
      <c r="C35" s="21">
        <v>482</v>
      </c>
      <c r="D35" s="21">
        <v>443</v>
      </c>
      <c r="E35" s="41">
        <v>0.91908713692946054</v>
      </c>
      <c r="F35" s="21">
        <v>402</v>
      </c>
      <c r="G35" s="21">
        <v>376</v>
      </c>
      <c r="H35" s="41">
        <v>0.78008298755186722</v>
      </c>
      <c r="I35" s="21">
        <v>368</v>
      </c>
      <c r="J35" s="41">
        <v>0.76348547717842319</v>
      </c>
      <c r="K35" s="21">
        <v>8</v>
      </c>
      <c r="L35" s="41">
        <v>1.6597510373443983E-2</v>
      </c>
      <c r="M35" s="21">
        <v>41</v>
      </c>
      <c r="N35" s="41">
        <v>8.5062240663900418E-2</v>
      </c>
      <c r="O35" s="21">
        <v>39</v>
      </c>
      <c r="P35" s="41">
        <v>8.0912863070539423E-2</v>
      </c>
      <c r="Q35" s="28" t="s">
        <v>191</v>
      </c>
      <c r="R35" s="59" t="s">
        <v>191</v>
      </c>
    </row>
    <row r="36" spans="1:18" ht="17.100000000000001" customHeight="1" x14ac:dyDescent="0.3">
      <c r="A36" s="76" t="s">
        <v>187</v>
      </c>
      <c r="B36" s="20" t="s">
        <v>36</v>
      </c>
      <c r="C36" s="21">
        <v>52091</v>
      </c>
      <c r="D36" s="21">
        <v>49018</v>
      </c>
      <c r="E36" s="41">
        <v>0.94100708375727093</v>
      </c>
      <c r="F36" s="21">
        <v>46285</v>
      </c>
      <c r="G36" s="21">
        <v>41419</v>
      </c>
      <c r="H36" s="41">
        <v>0.79512775719414097</v>
      </c>
      <c r="I36" s="21">
        <v>40320</v>
      </c>
      <c r="J36" s="41">
        <v>0.77403006277475961</v>
      </c>
      <c r="K36" s="21">
        <v>1099</v>
      </c>
      <c r="L36" s="41">
        <v>2.1097694419381467E-2</v>
      </c>
      <c r="M36" s="21">
        <v>2733</v>
      </c>
      <c r="N36" s="41">
        <v>5.246587702290223E-2</v>
      </c>
      <c r="O36" s="21">
        <v>3073</v>
      </c>
      <c r="P36" s="41">
        <v>5.8992916242729072E-2</v>
      </c>
      <c r="Q36" s="28" t="s">
        <v>191</v>
      </c>
      <c r="R36" s="59" t="s">
        <v>191</v>
      </c>
    </row>
    <row r="37" spans="1:18" ht="17.100000000000001" customHeight="1" x14ac:dyDescent="0.3">
      <c r="A37" s="76" t="s">
        <v>187</v>
      </c>
      <c r="B37" s="20" t="s">
        <v>37</v>
      </c>
      <c r="C37" s="21">
        <v>43952</v>
      </c>
      <c r="D37" s="21">
        <v>35949</v>
      </c>
      <c r="E37" s="41">
        <v>0.8179149981798326</v>
      </c>
      <c r="F37" s="21">
        <v>33276</v>
      </c>
      <c r="G37" s="21">
        <v>31339</v>
      </c>
      <c r="H37" s="41">
        <v>0.71302784856206769</v>
      </c>
      <c r="I37" s="21">
        <v>30861</v>
      </c>
      <c r="J37" s="41">
        <v>0.70215234801601745</v>
      </c>
      <c r="K37" s="21">
        <v>478</v>
      </c>
      <c r="L37" s="41">
        <v>1.0875500546050236E-2</v>
      </c>
      <c r="M37" s="21">
        <v>2673</v>
      </c>
      <c r="N37" s="41">
        <v>6.0816345103749544E-2</v>
      </c>
      <c r="O37" s="21">
        <v>8003</v>
      </c>
      <c r="P37" s="41">
        <v>0.18208500182016746</v>
      </c>
      <c r="Q37" s="28" t="s">
        <v>191</v>
      </c>
      <c r="R37" s="59" t="s">
        <v>191</v>
      </c>
    </row>
    <row r="38" spans="1:18" ht="17.100000000000001" customHeight="1" x14ac:dyDescent="0.3">
      <c r="A38" s="76" t="s">
        <v>187</v>
      </c>
      <c r="B38" s="20" t="s">
        <v>38</v>
      </c>
      <c r="C38" s="21">
        <v>1525</v>
      </c>
      <c r="D38" s="21">
        <v>1347</v>
      </c>
      <c r="E38" s="41">
        <v>0.88327868852459013</v>
      </c>
      <c r="F38" s="21">
        <v>1277</v>
      </c>
      <c r="G38" s="21">
        <v>1183</v>
      </c>
      <c r="H38" s="41">
        <v>0.77573770491803273</v>
      </c>
      <c r="I38" s="21">
        <v>1117</v>
      </c>
      <c r="J38" s="41">
        <v>0.73245901639344257</v>
      </c>
      <c r="K38" s="21">
        <v>66</v>
      </c>
      <c r="L38" s="41">
        <v>4.3278688524590166E-2</v>
      </c>
      <c r="M38" s="21">
        <v>70</v>
      </c>
      <c r="N38" s="41">
        <v>4.5901639344262293E-2</v>
      </c>
      <c r="O38" s="21">
        <v>178</v>
      </c>
      <c r="P38" s="41">
        <v>0.11672131147540983</v>
      </c>
      <c r="Q38" s="28" t="s">
        <v>191</v>
      </c>
      <c r="R38" s="59" t="s">
        <v>191</v>
      </c>
    </row>
    <row r="39" spans="1:18" ht="17.100000000000001" customHeight="1" x14ac:dyDescent="0.3">
      <c r="A39" s="76" t="s">
        <v>187</v>
      </c>
      <c r="B39" s="37" t="s">
        <v>39</v>
      </c>
      <c r="C39" s="21">
        <v>59344</v>
      </c>
      <c r="D39" s="21">
        <v>54683</v>
      </c>
      <c r="E39" s="41">
        <v>0.92145794014559179</v>
      </c>
      <c r="F39" s="21">
        <v>51796</v>
      </c>
      <c r="G39" s="21">
        <v>48474</v>
      </c>
      <c r="H39" s="41">
        <v>0.81683068212456189</v>
      </c>
      <c r="I39" s="21">
        <v>47683</v>
      </c>
      <c r="J39" s="41">
        <v>0.80350161768670803</v>
      </c>
      <c r="K39" s="21">
        <v>791</v>
      </c>
      <c r="L39" s="41">
        <v>1.3329064437853869E-2</v>
      </c>
      <c r="M39" s="21">
        <v>2887</v>
      </c>
      <c r="N39" s="41">
        <v>4.8648557562685359E-2</v>
      </c>
      <c r="O39" s="21">
        <v>4661</v>
      </c>
      <c r="P39" s="41">
        <v>7.8542059854408194E-2</v>
      </c>
      <c r="Q39" s="28" t="s">
        <v>191</v>
      </c>
      <c r="R39" s="59" t="s">
        <v>191</v>
      </c>
    </row>
    <row r="40" spans="1:18" ht="17.100000000000001" customHeight="1" x14ac:dyDescent="0.3">
      <c r="A40" s="76" t="s">
        <v>187</v>
      </c>
      <c r="B40" s="20" t="s">
        <v>40</v>
      </c>
      <c r="C40" s="21">
        <v>60228</v>
      </c>
      <c r="D40" s="21">
        <v>56392</v>
      </c>
      <c r="E40" s="41">
        <v>0.93630869363086933</v>
      </c>
      <c r="F40" s="21">
        <v>51926</v>
      </c>
      <c r="G40" s="21">
        <v>46665</v>
      </c>
      <c r="H40" s="41">
        <v>0.77480573819485954</v>
      </c>
      <c r="I40" s="21">
        <v>45650</v>
      </c>
      <c r="J40" s="41">
        <v>0.75795311150959688</v>
      </c>
      <c r="K40" s="21">
        <v>1015</v>
      </c>
      <c r="L40" s="41">
        <v>1.6852626685262669E-2</v>
      </c>
      <c r="M40" s="21">
        <v>4466</v>
      </c>
      <c r="N40" s="41">
        <v>7.4151557415155736E-2</v>
      </c>
      <c r="O40" s="21">
        <v>3836</v>
      </c>
      <c r="P40" s="41">
        <v>6.3691306369130632E-2</v>
      </c>
      <c r="Q40" s="28" t="s">
        <v>191</v>
      </c>
      <c r="R40" s="59" t="s">
        <v>191</v>
      </c>
    </row>
    <row r="41" spans="1:18" ht="17.100000000000001" customHeight="1" x14ac:dyDescent="0.3">
      <c r="A41" s="76" t="s">
        <v>187</v>
      </c>
      <c r="B41" s="37" t="s">
        <v>41</v>
      </c>
      <c r="C41" s="21">
        <v>17676</v>
      </c>
      <c r="D41" s="21">
        <v>15372</v>
      </c>
      <c r="E41" s="41">
        <v>0.86965376782077397</v>
      </c>
      <c r="F41" s="21">
        <v>14405</v>
      </c>
      <c r="G41" s="21">
        <v>13568</v>
      </c>
      <c r="H41" s="41">
        <v>0.7675944783887757</v>
      </c>
      <c r="I41" s="21">
        <v>13292</v>
      </c>
      <c r="J41" s="41">
        <v>0.75198008599230592</v>
      </c>
      <c r="K41" s="21">
        <v>276</v>
      </c>
      <c r="L41" s="41">
        <v>1.5614392396469789E-2</v>
      </c>
      <c r="M41" s="21">
        <v>967</v>
      </c>
      <c r="N41" s="41">
        <v>5.4706947273138719E-2</v>
      </c>
      <c r="O41" s="21">
        <v>2304</v>
      </c>
      <c r="P41" s="41">
        <v>0.13034623217922606</v>
      </c>
      <c r="Q41" s="28" t="s">
        <v>191</v>
      </c>
      <c r="R41" s="59" t="s">
        <v>191</v>
      </c>
    </row>
    <row r="42" spans="1:18" ht="17.100000000000001" customHeight="1" x14ac:dyDescent="0.3">
      <c r="A42" s="76" t="s">
        <v>187</v>
      </c>
      <c r="B42" s="37" t="s">
        <v>42</v>
      </c>
      <c r="C42" s="21">
        <v>20807</v>
      </c>
      <c r="D42" s="21">
        <v>18568</v>
      </c>
      <c r="E42" s="41">
        <v>0.89239198346710247</v>
      </c>
      <c r="F42" s="21">
        <v>17293</v>
      </c>
      <c r="G42" s="21">
        <v>15626</v>
      </c>
      <c r="H42" s="41">
        <v>0.75099726053731919</v>
      </c>
      <c r="I42" s="21">
        <v>14986</v>
      </c>
      <c r="J42" s="41">
        <v>0.72023838131398088</v>
      </c>
      <c r="K42" s="21">
        <v>640</v>
      </c>
      <c r="L42" s="41">
        <v>3.0758879223338299E-2</v>
      </c>
      <c r="M42" s="21">
        <v>1275</v>
      </c>
      <c r="N42" s="41">
        <v>6.1277454702744268E-2</v>
      </c>
      <c r="O42" s="21">
        <v>2239</v>
      </c>
      <c r="P42" s="41">
        <v>0.10760801653289759</v>
      </c>
      <c r="Q42" s="28" t="s">
        <v>191</v>
      </c>
      <c r="R42" s="59" t="s">
        <v>191</v>
      </c>
    </row>
    <row r="43" spans="1:18" ht="17.100000000000001" customHeight="1" x14ac:dyDescent="0.3">
      <c r="A43" s="76" t="s">
        <v>187</v>
      </c>
      <c r="B43" s="37" t="s">
        <v>43</v>
      </c>
      <c r="C43" s="21">
        <v>5306</v>
      </c>
      <c r="D43" s="21">
        <v>4844</v>
      </c>
      <c r="E43" s="41">
        <v>0.9129287598944591</v>
      </c>
      <c r="F43" s="21">
        <v>4297</v>
      </c>
      <c r="G43" s="21">
        <v>3866</v>
      </c>
      <c r="H43" s="41">
        <v>0.72860912174896342</v>
      </c>
      <c r="I43" s="21">
        <v>3845</v>
      </c>
      <c r="J43" s="41">
        <v>0.72465133810780247</v>
      </c>
      <c r="K43" s="21">
        <v>21</v>
      </c>
      <c r="L43" s="41">
        <v>3.9577836411609502E-3</v>
      </c>
      <c r="M43" s="21">
        <v>547</v>
      </c>
      <c r="N43" s="41">
        <v>0.10309084055785903</v>
      </c>
      <c r="O43" s="21">
        <v>462</v>
      </c>
      <c r="P43" s="41">
        <v>8.7071240105540904E-2</v>
      </c>
      <c r="Q43" s="28" t="s">
        <v>191</v>
      </c>
      <c r="R43" s="59" t="s">
        <v>191</v>
      </c>
    </row>
    <row r="44" spans="1:18" ht="17.100000000000001" customHeight="1" x14ac:dyDescent="0.3">
      <c r="A44" s="76" t="s">
        <v>187</v>
      </c>
      <c r="B44" s="20" t="s">
        <v>44</v>
      </c>
      <c r="C44" s="21">
        <v>11104</v>
      </c>
      <c r="D44" s="21">
        <v>10167</v>
      </c>
      <c r="E44" s="41">
        <v>0.91561599423631124</v>
      </c>
      <c r="F44" s="21">
        <v>9525</v>
      </c>
      <c r="G44" s="21">
        <v>8785</v>
      </c>
      <c r="H44" s="41">
        <v>0.79115634005763691</v>
      </c>
      <c r="I44" s="21">
        <v>8696</v>
      </c>
      <c r="J44" s="41">
        <v>0.7831412103746398</v>
      </c>
      <c r="K44" s="21">
        <v>89</v>
      </c>
      <c r="L44" s="41">
        <v>8.0151296829971182E-3</v>
      </c>
      <c r="M44" s="21">
        <v>642</v>
      </c>
      <c r="N44" s="41">
        <v>5.7817002881844382E-2</v>
      </c>
      <c r="O44" s="21">
        <v>937</v>
      </c>
      <c r="P44" s="41">
        <v>8.4384005763688763E-2</v>
      </c>
      <c r="Q44" s="28" t="s">
        <v>191</v>
      </c>
      <c r="R44" s="59" t="s">
        <v>191</v>
      </c>
    </row>
    <row r="45" spans="1:18" ht="17.100000000000001" customHeight="1" x14ac:dyDescent="0.3">
      <c r="A45" s="76" t="s">
        <v>187</v>
      </c>
      <c r="B45" s="37" t="s">
        <v>45</v>
      </c>
      <c r="C45" s="21">
        <v>13168</v>
      </c>
      <c r="D45" s="21">
        <v>10950</v>
      </c>
      <c r="E45" s="41">
        <v>0.83156136087484811</v>
      </c>
      <c r="F45" s="21">
        <v>10292</v>
      </c>
      <c r="G45" s="21">
        <v>9511</v>
      </c>
      <c r="H45" s="41">
        <v>0.72228128797083835</v>
      </c>
      <c r="I45" s="21">
        <v>9057</v>
      </c>
      <c r="J45" s="41">
        <v>0.68780376670716892</v>
      </c>
      <c r="K45" s="21">
        <v>454</v>
      </c>
      <c r="L45" s="41">
        <v>3.44775212636695E-2</v>
      </c>
      <c r="M45" s="21">
        <v>658</v>
      </c>
      <c r="N45" s="41">
        <v>4.9969623329283112E-2</v>
      </c>
      <c r="O45" s="21">
        <v>2218</v>
      </c>
      <c r="P45" s="41">
        <v>0.16843863912515189</v>
      </c>
      <c r="Q45" s="28" t="s">
        <v>191</v>
      </c>
      <c r="R45" s="59" t="s">
        <v>191</v>
      </c>
    </row>
    <row r="46" spans="1:18" ht="17.100000000000001" customHeight="1" x14ac:dyDescent="0.3">
      <c r="A46" s="76" t="s">
        <v>187</v>
      </c>
      <c r="B46" s="20" t="s">
        <v>46</v>
      </c>
      <c r="C46" s="21">
        <v>30667</v>
      </c>
      <c r="D46" s="21">
        <v>28747</v>
      </c>
      <c r="E46" s="41">
        <v>0.93739198486972963</v>
      </c>
      <c r="F46" s="21">
        <v>26921</v>
      </c>
      <c r="G46" s="21">
        <v>24553</v>
      </c>
      <c r="H46" s="41">
        <v>0.80063260181954543</v>
      </c>
      <c r="I46" s="21">
        <v>24424</v>
      </c>
      <c r="J46" s="41">
        <v>0.79642612580298044</v>
      </c>
      <c r="K46" s="21">
        <v>129</v>
      </c>
      <c r="L46" s="41">
        <v>4.2064760165650373E-3</v>
      </c>
      <c r="M46" s="21">
        <v>1826</v>
      </c>
      <c r="N46" s="41">
        <v>5.9542831056184173E-2</v>
      </c>
      <c r="O46" s="21">
        <v>1920</v>
      </c>
      <c r="P46" s="41">
        <v>6.2608015130270325E-2</v>
      </c>
      <c r="Q46" s="28" t="s">
        <v>191</v>
      </c>
      <c r="R46" s="59" t="s">
        <v>191</v>
      </c>
    </row>
    <row r="47" spans="1:18" ht="17.100000000000001" customHeight="1" x14ac:dyDescent="0.3">
      <c r="A47" s="76" t="s">
        <v>187</v>
      </c>
      <c r="B47" s="20" t="s">
        <v>47</v>
      </c>
      <c r="C47" s="21">
        <v>5633</v>
      </c>
      <c r="D47" s="21">
        <v>5260</v>
      </c>
      <c r="E47" s="41">
        <v>0.93378306408663236</v>
      </c>
      <c r="F47" s="21">
        <v>4964</v>
      </c>
      <c r="G47" s="21">
        <v>4502</v>
      </c>
      <c r="H47" s="41">
        <v>0.7992188886916386</v>
      </c>
      <c r="I47" s="21">
        <v>4417</v>
      </c>
      <c r="J47" s="41">
        <v>0.78412923841647431</v>
      </c>
      <c r="K47" s="21">
        <v>85</v>
      </c>
      <c r="L47" s="41">
        <v>1.508965027516421E-2</v>
      </c>
      <c r="M47" s="21">
        <v>296</v>
      </c>
      <c r="N47" s="41">
        <v>5.2547488017042426E-2</v>
      </c>
      <c r="O47" s="21">
        <v>373</v>
      </c>
      <c r="P47" s="41">
        <v>6.621693591336765E-2</v>
      </c>
      <c r="Q47" s="28" t="s">
        <v>191</v>
      </c>
      <c r="R47" s="59" t="s">
        <v>191</v>
      </c>
    </row>
    <row r="48" spans="1:18" ht="17.100000000000001" customHeight="1" x14ac:dyDescent="0.3">
      <c r="A48" s="76" t="s">
        <v>187</v>
      </c>
      <c r="B48" s="20" t="s">
        <v>48</v>
      </c>
      <c r="C48" s="21">
        <v>3518</v>
      </c>
      <c r="D48" s="21">
        <v>3281</v>
      </c>
      <c r="E48" s="41">
        <v>0.93263217737350768</v>
      </c>
      <c r="F48" s="21">
        <v>3095</v>
      </c>
      <c r="G48" s="21">
        <v>2855</v>
      </c>
      <c r="H48" s="41">
        <v>0.81154064809550885</v>
      </c>
      <c r="I48" s="21">
        <v>2791</v>
      </c>
      <c r="J48" s="41">
        <v>0.79334849346219438</v>
      </c>
      <c r="K48" s="21">
        <v>64</v>
      </c>
      <c r="L48" s="41">
        <v>1.8192154633314382E-2</v>
      </c>
      <c r="M48" s="21">
        <v>186</v>
      </c>
      <c r="N48" s="41">
        <v>5.2870949403069925E-2</v>
      </c>
      <c r="O48" s="21">
        <v>237</v>
      </c>
      <c r="P48" s="41">
        <v>6.7367822626492324E-2</v>
      </c>
      <c r="Q48" s="28" t="s">
        <v>191</v>
      </c>
      <c r="R48" s="59" t="s">
        <v>191</v>
      </c>
    </row>
    <row r="49" spans="1:18" ht="17.100000000000001" customHeight="1" x14ac:dyDescent="0.3">
      <c r="A49" s="76" t="s">
        <v>187</v>
      </c>
      <c r="B49" s="20" t="s">
        <v>49</v>
      </c>
      <c r="C49" s="21" t="s">
        <v>191</v>
      </c>
      <c r="D49" s="21" t="s">
        <v>191</v>
      </c>
      <c r="E49" s="41" t="s">
        <v>191</v>
      </c>
      <c r="F49" s="21" t="s">
        <v>191</v>
      </c>
      <c r="G49" s="21">
        <v>46</v>
      </c>
      <c r="H49" s="41">
        <v>0.69696969696969702</v>
      </c>
      <c r="I49" s="21">
        <v>46</v>
      </c>
      <c r="J49" s="41">
        <v>0.69696969696969702</v>
      </c>
      <c r="K49" s="21">
        <v>0</v>
      </c>
      <c r="L49" s="41">
        <v>0</v>
      </c>
      <c r="M49" s="21">
        <v>9</v>
      </c>
      <c r="N49" s="41">
        <v>0.13636363636363635</v>
      </c>
      <c r="O49" s="21" t="s">
        <v>191</v>
      </c>
      <c r="P49" s="41" t="s">
        <v>191</v>
      </c>
      <c r="Q49" s="29">
        <v>1</v>
      </c>
      <c r="R49" s="59" t="s">
        <v>189</v>
      </c>
    </row>
    <row r="50" spans="1:18" ht="17.100000000000001" customHeight="1" x14ac:dyDescent="0.3">
      <c r="A50" s="76" t="s">
        <v>187</v>
      </c>
      <c r="B50" s="20" t="s">
        <v>50</v>
      </c>
      <c r="C50" s="21">
        <v>1049</v>
      </c>
      <c r="D50" s="21">
        <v>981</v>
      </c>
      <c r="E50" s="41">
        <v>0.93517635843660629</v>
      </c>
      <c r="F50" s="21">
        <v>950</v>
      </c>
      <c r="G50" s="21">
        <v>838</v>
      </c>
      <c r="H50" s="41">
        <v>0.79885605338417542</v>
      </c>
      <c r="I50" s="21">
        <v>782</v>
      </c>
      <c r="J50" s="41">
        <v>0.7454718779790277</v>
      </c>
      <c r="K50" s="21">
        <v>56</v>
      </c>
      <c r="L50" s="41">
        <v>5.3384175405147762E-2</v>
      </c>
      <c r="M50" s="21">
        <v>31</v>
      </c>
      <c r="N50" s="41">
        <v>2.9551954242135366E-2</v>
      </c>
      <c r="O50" s="21">
        <v>68</v>
      </c>
      <c r="P50" s="41">
        <v>6.4823641563393708E-2</v>
      </c>
      <c r="Q50" s="28" t="s">
        <v>191</v>
      </c>
      <c r="R50" s="59" t="s">
        <v>191</v>
      </c>
    </row>
    <row r="51" spans="1:18" ht="17.100000000000001" customHeight="1" x14ac:dyDescent="0.3">
      <c r="A51" s="76" t="s">
        <v>187</v>
      </c>
      <c r="B51" s="20" t="s">
        <v>51</v>
      </c>
      <c r="C51" s="21">
        <v>9781</v>
      </c>
      <c r="D51" s="21">
        <v>9113</v>
      </c>
      <c r="E51" s="41">
        <v>0.9317043247111747</v>
      </c>
      <c r="F51" s="21">
        <v>8430</v>
      </c>
      <c r="G51" s="21">
        <v>7686</v>
      </c>
      <c r="H51" s="41">
        <v>0.78580922196094471</v>
      </c>
      <c r="I51" s="21">
        <v>7478</v>
      </c>
      <c r="J51" s="41">
        <v>0.76454350270933447</v>
      </c>
      <c r="K51" s="21">
        <v>208</v>
      </c>
      <c r="L51" s="41">
        <v>2.1265719251610266E-2</v>
      </c>
      <c r="M51" s="21">
        <v>683</v>
      </c>
      <c r="N51" s="41">
        <v>6.9829260811777941E-2</v>
      </c>
      <c r="O51" s="21">
        <v>668</v>
      </c>
      <c r="P51" s="41">
        <v>6.8295675288825269E-2</v>
      </c>
      <c r="Q51" s="28" t="s">
        <v>191</v>
      </c>
      <c r="R51" s="59" t="s">
        <v>191</v>
      </c>
    </row>
    <row r="52" spans="1:18" ht="17.100000000000001" customHeight="1" x14ac:dyDescent="0.3">
      <c r="A52" s="76" t="s">
        <v>187</v>
      </c>
      <c r="B52" s="20" t="s">
        <v>52</v>
      </c>
      <c r="C52" s="21">
        <v>7886</v>
      </c>
      <c r="D52" s="21">
        <v>7055</v>
      </c>
      <c r="E52" s="41">
        <v>0.89462338321075319</v>
      </c>
      <c r="F52" s="21">
        <v>6720</v>
      </c>
      <c r="G52" s="21">
        <v>6202</v>
      </c>
      <c r="H52" s="41">
        <v>0.78645701242708599</v>
      </c>
      <c r="I52" s="21">
        <v>6042</v>
      </c>
      <c r="J52" s="41">
        <v>0.76616789246766426</v>
      </c>
      <c r="K52" s="21">
        <v>160</v>
      </c>
      <c r="L52" s="41">
        <v>2.0289119959421759E-2</v>
      </c>
      <c r="M52" s="21">
        <v>335</v>
      </c>
      <c r="N52" s="41">
        <v>4.2480344915039311E-2</v>
      </c>
      <c r="O52" s="21">
        <v>831</v>
      </c>
      <c r="P52" s="41">
        <v>0.10537661678924677</v>
      </c>
      <c r="Q52" s="28" t="s">
        <v>191</v>
      </c>
      <c r="R52" s="59" t="s">
        <v>191</v>
      </c>
    </row>
    <row r="53" spans="1:18" ht="17.100000000000001" customHeight="1" x14ac:dyDescent="0.3">
      <c r="A53" s="76" t="s">
        <v>187</v>
      </c>
      <c r="B53" s="20" t="s">
        <v>53</v>
      </c>
      <c r="C53" s="21">
        <v>15813</v>
      </c>
      <c r="D53" s="21">
        <v>14592</v>
      </c>
      <c r="E53" s="41">
        <v>0.92278505027509017</v>
      </c>
      <c r="F53" s="21">
        <v>13714</v>
      </c>
      <c r="G53" s="21">
        <v>12337</v>
      </c>
      <c r="H53" s="41">
        <v>0.78018086384620244</v>
      </c>
      <c r="I53" s="21">
        <v>12165</v>
      </c>
      <c r="J53" s="41">
        <v>0.76930373743122749</v>
      </c>
      <c r="K53" s="21">
        <v>172</v>
      </c>
      <c r="L53" s="41">
        <v>1.087712641497502E-2</v>
      </c>
      <c r="M53" s="21">
        <v>878</v>
      </c>
      <c r="N53" s="41">
        <v>5.5523936002023648E-2</v>
      </c>
      <c r="O53" s="21">
        <v>1221</v>
      </c>
      <c r="P53" s="41">
        <v>7.7214949724909887E-2</v>
      </c>
      <c r="Q53" s="28" t="s">
        <v>191</v>
      </c>
      <c r="R53" s="59" t="s">
        <v>191</v>
      </c>
    </row>
    <row r="54" spans="1:18" ht="17.100000000000001" customHeight="1" x14ac:dyDescent="0.3">
      <c r="A54" s="76" t="s">
        <v>187</v>
      </c>
      <c r="B54" s="20" t="s">
        <v>54</v>
      </c>
      <c r="C54" s="21">
        <v>2637</v>
      </c>
      <c r="D54" s="21">
        <v>2344</v>
      </c>
      <c r="E54" s="41">
        <v>0.88888888888888884</v>
      </c>
      <c r="F54" s="21">
        <v>2207</v>
      </c>
      <c r="G54" s="21">
        <v>2055</v>
      </c>
      <c r="H54" s="41">
        <v>0.77929465301478951</v>
      </c>
      <c r="I54" s="21">
        <v>2002</v>
      </c>
      <c r="J54" s="41">
        <v>0.75919605612438379</v>
      </c>
      <c r="K54" s="21">
        <v>53</v>
      </c>
      <c r="L54" s="41">
        <v>2.0098596890405763E-2</v>
      </c>
      <c r="M54" s="21">
        <v>137</v>
      </c>
      <c r="N54" s="41">
        <v>5.1952976867652635E-2</v>
      </c>
      <c r="O54" s="21">
        <v>293</v>
      </c>
      <c r="P54" s="41">
        <v>0.1111111111111111</v>
      </c>
      <c r="Q54" s="28" t="s">
        <v>191</v>
      </c>
      <c r="R54" s="59" t="s">
        <v>191</v>
      </c>
    </row>
    <row r="55" spans="1:18" ht="17.100000000000001" customHeight="1" x14ac:dyDescent="0.3">
      <c r="A55" s="76" t="s">
        <v>187</v>
      </c>
      <c r="B55" s="20" t="s">
        <v>55</v>
      </c>
      <c r="C55" s="21">
        <v>1738</v>
      </c>
      <c r="D55" s="21">
        <v>1606</v>
      </c>
      <c r="E55" s="41">
        <v>0.92405063291139244</v>
      </c>
      <c r="F55" s="21">
        <v>1543</v>
      </c>
      <c r="G55" s="21">
        <v>1440</v>
      </c>
      <c r="H55" s="41">
        <v>0.8285385500575374</v>
      </c>
      <c r="I55" s="21">
        <v>1416</v>
      </c>
      <c r="J55" s="41">
        <v>0.8147295742232451</v>
      </c>
      <c r="K55" s="21">
        <v>24</v>
      </c>
      <c r="L55" s="41">
        <v>1.3808975834292289E-2</v>
      </c>
      <c r="M55" s="21">
        <v>63</v>
      </c>
      <c r="N55" s="41">
        <v>3.6248561565017261E-2</v>
      </c>
      <c r="O55" s="21">
        <v>132</v>
      </c>
      <c r="P55" s="41">
        <v>7.5949367088607597E-2</v>
      </c>
      <c r="Q55" s="28" t="s">
        <v>191</v>
      </c>
      <c r="R55" s="59" t="s">
        <v>191</v>
      </c>
    </row>
    <row r="56" spans="1:18" ht="17.100000000000001" customHeight="1" x14ac:dyDescent="0.3">
      <c r="A56" s="76" t="s">
        <v>187</v>
      </c>
      <c r="B56" s="20" t="s">
        <v>56</v>
      </c>
      <c r="C56" s="21">
        <v>385</v>
      </c>
      <c r="D56" s="21" t="s">
        <v>191</v>
      </c>
      <c r="E56" s="41" t="s">
        <v>191</v>
      </c>
      <c r="F56" s="21">
        <v>345</v>
      </c>
      <c r="G56" s="21">
        <v>304</v>
      </c>
      <c r="H56" s="41">
        <v>0.78961038961038965</v>
      </c>
      <c r="I56" s="21" t="s">
        <v>191</v>
      </c>
      <c r="J56" s="41" t="s">
        <v>191</v>
      </c>
      <c r="K56" s="21" t="s">
        <v>191</v>
      </c>
      <c r="L56" s="41" t="s">
        <v>191</v>
      </c>
      <c r="M56" s="21" t="s">
        <v>191</v>
      </c>
      <c r="N56" s="41" t="s">
        <v>191</v>
      </c>
      <c r="O56" s="21" t="s">
        <v>191</v>
      </c>
      <c r="P56" s="41" t="s">
        <v>191</v>
      </c>
      <c r="Q56" s="28">
        <v>2</v>
      </c>
      <c r="R56" s="59" t="s">
        <v>190</v>
      </c>
    </row>
    <row r="57" spans="1:18" ht="17.100000000000001" customHeight="1" x14ac:dyDescent="0.3">
      <c r="A57" s="76" t="s">
        <v>187</v>
      </c>
      <c r="B57" s="20" t="s">
        <v>57</v>
      </c>
      <c r="C57" s="21">
        <v>16686</v>
      </c>
      <c r="D57" s="21">
        <v>15212</v>
      </c>
      <c r="E57" s="41">
        <v>0.91166247153302171</v>
      </c>
      <c r="F57" s="21">
        <v>14499</v>
      </c>
      <c r="G57" s="21">
        <v>13061</v>
      </c>
      <c r="H57" s="41">
        <v>0.78275200767110154</v>
      </c>
      <c r="I57" s="21">
        <v>12900</v>
      </c>
      <c r="J57" s="41">
        <v>0.77310320028766633</v>
      </c>
      <c r="K57" s="21">
        <v>161</v>
      </c>
      <c r="L57" s="41">
        <v>9.6488073834352147E-3</v>
      </c>
      <c r="M57" s="21">
        <v>713</v>
      </c>
      <c r="N57" s="41">
        <v>4.2730432698070239E-2</v>
      </c>
      <c r="O57" s="21">
        <v>1474</v>
      </c>
      <c r="P57" s="41">
        <v>8.8337528466978302E-2</v>
      </c>
      <c r="Q57" s="28" t="s">
        <v>191</v>
      </c>
      <c r="R57" s="59" t="s">
        <v>191</v>
      </c>
    </row>
    <row r="58" spans="1:18" ht="17.100000000000001" customHeight="1" x14ac:dyDescent="0.3">
      <c r="A58" s="76" t="s">
        <v>187</v>
      </c>
      <c r="B58" s="20" t="s">
        <v>58</v>
      </c>
      <c r="C58" s="21">
        <v>868</v>
      </c>
      <c r="D58" s="21">
        <v>751</v>
      </c>
      <c r="E58" s="41">
        <v>0.86520737327188935</v>
      </c>
      <c r="F58" s="21">
        <v>701</v>
      </c>
      <c r="G58" s="21">
        <v>671</v>
      </c>
      <c r="H58" s="41">
        <v>0.77304147465437789</v>
      </c>
      <c r="I58" s="21">
        <v>635</v>
      </c>
      <c r="J58" s="41">
        <v>0.73156682027649766</v>
      </c>
      <c r="K58" s="21">
        <v>36</v>
      </c>
      <c r="L58" s="41">
        <v>4.1474654377880185E-2</v>
      </c>
      <c r="M58" s="21">
        <v>50</v>
      </c>
      <c r="N58" s="41">
        <v>5.7603686635944701E-2</v>
      </c>
      <c r="O58" s="21">
        <v>117</v>
      </c>
      <c r="P58" s="41">
        <v>0.1347926267281106</v>
      </c>
      <c r="Q58" s="28" t="s">
        <v>191</v>
      </c>
      <c r="R58" s="59" t="s">
        <v>191</v>
      </c>
    </row>
    <row r="59" spans="1:18" ht="17.100000000000001" customHeight="1" x14ac:dyDescent="0.3">
      <c r="A59" s="76" t="s">
        <v>187</v>
      </c>
      <c r="B59" s="20" t="s">
        <v>59</v>
      </c>
      <c r="C59" s="21">
        <v>17074</v>
      </c>
      <c r="D59" s="21">
        <v>15503</v>
      </c>
      <c r="E59" s="41">
        <v>0.90798875483190822</v>
      </c>
      <c r="F59" s="21">
        <v>14019</v>
      </c>
      <c r="G59" s="21">
        <v>12804</v>
      </c>
      <c r="H59" s="41">
        <v>0.74991214712428256</v>
      </c>
      <c r="I59" s="21">
        <v>12375</v>
      </c>
      <c r="J59" s="41">
        <v>0.72478622466908749</v>
      </c>
      <c r="K59" s="21">
        <v>429</v>
      </c>
      <c r="L59" s="41">
        <v>2.5125922455195033E-2</v>
      </c>
      <c r="M59" s="21">
        <v>1484</v>
      </c>
      <c r="N59" s="41">
        <v>8.6915778376478861E-2</v>
      </c>
      <c r="O59" s="21">
        <v>1571</v>
      </c>
      <c r="P59" s="41">
        <v>9.2011245168091838E-2</v>
      </c>
      <c r="Q59" s="28" t="s">
        <v>191</v>
      </c>
      <c r="R59" s="59" t="s">
        <v>191</v>
      </c>
    </row>
    <row r="60" spans="1:18" ht="17.100000000000001" customHeight="1" x14ac:dyDescent="0.3">
      <c r="A60" s="76" t="s">
        <v>187</v>
      </c>
      <c r="B60" s="20" t="s">
        <v>60</v>
      </c>
      <c r="C60" s="21">
        <v>3817</v>
      </c>
      <c r="D60" s="21">
        <v>3562</v>
      </c>
      <c r="E60" s="41">
        <v>0.93319360754519254</v>
      </c>
      <c r="F60" s="21">
        <v>3363</v>
      </c>
      <c r="G60" s="21">
        <v>3014</v>
      </c>
      <c r="H60" s="41">
        <v>0.78962536023054752</v>
      </c>
      <c r="I60" s="21">
        <v>2969</v>
      </c>
      <c r="J60" s="41">
        <v>0.77783599685616978</v>
      </c>
      <c r="K60" s="21">
        <v>45</v>
      </c>
      <c r="L60" s="41">
        <v>1.1789363374377783E-2</v>
      </c>
      <c r="M60" s="21">
        <v>199</v>
      </c>
      <c r="N60" s="41">
        <v>5.2135184700026198E-2</v>
      </c>
      <c r="O60" s="21">
        <v>255</v>
      </c>
      <c r="P60" s="41">
        <v>6.6806392454807434E-2</v>
      </c>
      <c r="Q60" s="28" t="s">
        <v>191</v>
      </c>
      <c r="R60" s="59" t="s">
        <v>191</v>
      </c>
    </row>
    <row r="61" spans="1:18" ht="17.100000000000001" customHeight="1" x14ac:dyDescent="0.3">
      <c r="A61" s="76" t="s">
        <v>187</v>
      </c>
      <c r="B61" s="20" t="s">
        <v>61</v>
      </c>
      <c r="C61" s="21">
        <v>2631</v>
      </c>
      <c r="D61" s="21">
        <v>2356</v>
      </c>
      <c r="E61" s="41">
        <v>0.89547700494108706</v>
      </c>
      <c r="F61" s="21">
        <v>2211</v>
      </c>
      <c r="G61" s="21">
        <v>2093</v>
      </c>
      <c r="H61" s="41">
        <v>0.79551501330292662</v>
      </c>
      <c r="I61" s="21" t="s">
        <v>191</v>
      </c>
      <c r="J61" s="41" t="s">
        <v>191</v>
      </c>
      <c r="K61" s="21" t="s">
        <v>191</v>
      </c>
      <c r="L61" s="41" t="s">
        <v>191</v>
      </c>
      <c r="M61" s="21">
        <v>145</v>
      </c>
      <c r="N61" s="41">
        <v>5.5112124667426834E-2</v>
      </c>
      <c r="O61" s="21">
        <v>275</v>
      </c>
      <c r="P61" s="41">
        <v>0.10452299505891297</v>
      </c>
      <c r="Q61" s="28">
        <v>2</v>
      </c>
      <c r="R61" s="59" t="s">
        <v>190</v>
      </c>
    </row>
    <row r="62" spans="1:18" ht="17.100000000000001" customHeight="1" x14ac:dyDescent="0.3">
      <c r="A62" s="77" t="s">
        <v>187</v>
      </c>
      <c r="B62" s="25" t="s">
        <v>62</v>
      </c>
      <c r="C62" s="26">
        <v>951407</v>
      </c>
      <c r="D62" s="26">
        <v>873808</v>
      </c>
      <c r="E62" s="42">
        <v>0.9184376402528045</v>
      </c>
      <c r="F62" s="26">
        <v>817019</v>
      </c>
      <c r="G62" s="26">
        <v>745157</v>
      </c>
      <c r="H62" s="42">
        <v>0.78321580564364146</v>
      </c>
      <c r="I62" s="26">
        <v>734512</v>
      </c>
      <c r="J62" s="42">
        <v>0.77202711352764908</v>
      </c>
      <c r="K62" s="26">
        <v>10645</v>
      </c>
      <c r="L62" s="42">
        <v>1.1188692115992419E-2</v>
      </c>
      <c r="M62" s="26">
        <v>56789</v>
      </c>
      <c r="N62" s="42">
        <v>5.9689491458439971E-2</v>
      </c>
      <c r="O62" s="26">
        <v>77599</v>
      </c>
      <c r="P62" s="42">
        <v>8.1562359747195473E-2</v>
      </c>
      <c r="Q62" s="69" t="s">
        <v>191</v>
      </c>
      <c r="R62" s="61" t="s">
        <v>191</v>
      </c>
    </row>
    <row r="63" spans="1:18" ht="17.100000000000001" customHeight="1" x14ac:dyDescent="0.3">
      <c r="A63" s="27" t="s">
        <v>106</v>
      </c>
    </row>
  </sheetData>
  <sheetProtection sheet="1" objects="1" scenarios="1" selectLockedCells="1"/>
  <conditionalFormatting sqref="A4:R62">
    <cfRule type="expression" dxfId="17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12" width="19.85546875" style="2" bestFit="1" customWidth="1"/>
    <col min="13" max="13" width="23.7109375" style="2" bestFit="1" customWidth="1"/>
    <col min="14" max="14" width="24.7109375" style="2" bestFit="1" customWidth="1"/>
    <col min="15" max="15" width="13.7109375" style="2" bestFit="1" customWidth="1"/>
    <col min="16" max="16" width="14.71093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92</v>
      </c>
      <c r="Q2" s="17"/>
      <c r="R2" s="19"/>
    </row>
    <row r="3" spans="1:18" s="5" customFormat="1" ht="86.25" x14ac:dyDescent="0.2">
      <c r="A3" s="70" t="s">
        <v>0</v>
      </c>
      <c r="B3" s="71" t="s">
        <v>123</v>
      </c>
      <c r="C3" s="71" t="s">
        <v>142</v>
      </c>
      <c r="D3" s="71" t="s">
        <v>143</v>
      </c>
      <c r="E3" s="71" t="s">
        <v>144</v>
      </c>
      <c r="F3" s="71" t="s">
        <v>145</v>
      </c>
      <c r="G3" s="71" t="s">
        <v>146</v>
      </c>
      <c r="H3" s="71" t="s">
        <v>147</v>
      </c>
      <c r="I3" s="71" t="s">
        <v>148</v>
      </c>
      <c r="J3" s="71" t="s">
        <v>149</v>
      </c>
      <c r="K3" s="71" t="s">
        <v>150</v>
      </c>
      <c r="L3" s="71" t="s">
        <v>151</v>
      </c>
      <c r="M3" s="71" t="s">
        <v>152</v>
      </c>
      <c r="N3" s="71" t="s">
        <v>153</v>
      </c>
      <c r="O3" s="71" t="s">
        <v>154</v>
      </c>
      <c r="P3" s="71" t="s">
        <v>155</v>
      </c>
      <c r="Q3" s="78" t="s">
        <v>2</v>
      </c>
      <c r="R3" s="75" t="s">
        <v>3</v>
      </c>
    </row>
    <row r="4" spans="1:18" ht="17.100000000000001" customHeight="1" x14ac:dyDescent="0.3">
      <c r="A4" s="76" t="s">
        <v>187</v>
      </c>
      <c r="B4" s="20" t="s">
        <v>4</v>
      </c>
      <c r="C4" s="43">
        <v>6960</v>
      </c>
      <c r="D4" s="43">
        <v>5012</v>
      </c>
      <c r="E4" s="41">
        <v>0.72011494252873565</v>
      </c>
      <c r="F4" s="43">
        <v>4004</v>
      </c>
      <c r="G4" s="43">
        <v>2947</v>
      </c>
      <c r="H4" s="41">
        <v>0.42341954022988504</v>
      </c>
      <c r="I4" s="43">
        <v>2810</v>
      </c>
      <c r="J4" s="41">
        <v>0.40373563218390807</v>
      </c>
      <c r="K4" s="43">
        <v>137</v>
      </c>
      <c r="L4" s="41">
        <v>1.968390804597701E-2</v>
      </c>
      <c r="M4" s="43">
        <v>1008</v>
      </c>
      <c r="N4" s="41">
        <v>0.14482758620689656</v>
      </c>
      <c r="O4" s="43">
        <v>1948</v>
      </c>
      <c r="P4" s="41">
        <v>0.27988505747126435</v>
      </c>
      <c r="Q4" s="28" t="s">
        <v>191</v>
      </c>
      <c r="R4" s="59" t="s">
        <v>191</v>
      </c>
    </row>
    <row r="5" spans="1:18" ht="17.100000000000001" customHeight="1" x14ac:dyDescent="0.3">
      <c r="A5" s="76" t="s">
        <v>187</v>
      </c>
      <c r="B5" s="20" t="s">
        <v>5</v>
      </c>
      <c r="C5" s="43" t="s">
        <v>191</v>
      </c>
      <c r="D5" s="43" t="s">
        <v>191</v>
      </c>
      <c r="E5" s="44" t="s">
        <v>191</v>
      </c>
      <c r="F5" s="43" t="s">
        <v>191</v>
      </c>
      <c r="G5" s="43" t="s">
        <v>191</v>
      </c>
      <c r="H5" s="41" t="s">
        <v>191</v>
      </c>
      <c r="I5" s="43" t="s">
        <v>191</v>
      </c>
      <c r="J5" s="41" t="s">
        <v>191</v>
      </c>
      <c r="K5" s="43">
        <v>0</v>
      </c>
      <c r="L5" s="41">
        <v>0</v>
      </c>
      <c r="M5" s="43">
        <v>0</v>
      </c>
      <c r="N5" s="41">
        <v>0</v>
      </c>
      <c r="O5" s="43">
        <v>0</v>
      </c>
      <c r="P5" s="41">
        <v>0</v>
      </c>
      <c r="Q5" s="28">
        <v>1</v>
      </c>
      <c r="R5" s="59" t="s">
        <v>189</v>
      </c>
    </row>
    <row r="6" spans="1:18" ht="17.100000000000001" customHeight="1" x14ac:dyDescent="0.3">
      <c r="A6" s="76" t="s">
        <v>187</v>
      </c>
      <c r="B6" s="20" t="s">
        <v>6</v>
      </c>
      <c r="C6" s="43">
        <v>148</v>
      </c>
      <c r="D6" s="43">
        <v>134</v>
      </c>
      <c r="E6" s="41">
        <v>0.90540540540540537</v>
      </c>
      <c r="F6" s="43">
        <v>105</v>
      </c>
      <c r="G6" s="43">
        <v>71</v>
      </c>
      <c r="H6" s="41">
        <v>0.47972972972972971</v>
      </c>
      <c r="I6" s="43" t="s">
        <v>191</v>
      </c>
      <c r="J6" s="41" t="s">
        <v>191</v>
      </c>
      <c r="K6" s="43" t="s">
        <v>191</v>
      </c>
      <c r="L6" s="41" t="s">
        <v>191</v>
      </c>
      <c r="M6" s="43">
        <v>29</v>
      </c>
      <c r="N6" s="41">
        <v>0.19594594594594594</v>
      </c>
      <c r="O6" s="43">
        <v>14</v>
      </c>
      <c r="P6" s="41">
        <v>9.45945945945946E-2</v>
      </c>
      <c r="Q6" s="28">
        <v>1</v>
      </c>
      <c r="R6" s="59" t="s">
        <v>189</v>
      </c>
    </row>
    <row r="7" spans="1:18" ht="17.100000000000001" customHeight="1" x14ac:dyDescent="0.3">
      <c r="A7" s="76" t="s">
        <v>187</v>
      </c>
      <c r="B7" s="20" t="s">
        <v>7</v>
      </c>
      <c r="C7" s="43">
        <v>841</v>
      </c>
      <c r="D7" s="43">
        <v>653</v>
      </c>
      <c r="E7" s="41">
        <v>0.77645659928656363</v>
      </c>
      <c r="F7" s="43">
        <v>560</v>
      </c>
      <c r="G7" s="43">
        <v>479</v>
      </c>
      <c r="H7" s="41">
        <v>0.56956004756242573</v>
      </c>
      <c r="I7" s="43">
        <v>466</v>
      </c>
      <c r="J7" s="41">
        <v>0.55410225921521994</v>
      </c>
      <c r="K7" s="43">
        <v>13</v>
      </c>
      <c r="L7" s="41">
        <v>1.5457788347205707E-2</v>
      </c>
      <c r="M7" s="43">
        <v>93</v>
      </c>
      <c r="N7" s="41">
        <v>0.11058263971462545</v>
      </c>
      <c r="O7" s="43">
        <v>188</v>
      </c>
      <c r="P7" s="41">
        <v>0.2235434007134364</v>
      </c>
      <c r="Q7" s="28" t="s">
        <v>191</v>
      </c>
      <c r="R7" s="59" t="s">
        <v>191</v>
      </c>
    </row>
    <row r="8" spans="1:18" ht="17.100000000000001" customHeight="1" x14ac:dyDescent="0.3">
      <c r="A8" s="76" t="s">
        <v>187</v>
      </c>
      <c r="B8" s="20" t="s">
        <v>8</v>
      </c>
      <c r="C8" s="43">
        <v>188</v>
      </c>
      <c r="D8" s="43">
        <v>154</v>
      </c>
      <c r="E8" s="41">
        <v>0.81914893617021278</v>
      </c>
      <c r="F8" s="43">
        <v>127</v>
      </c>
      <c r="G8" s="43">
        <v>86</v>
      </c>
      <c r="H8" s="41">
        <v>0.45744680851063829</v>
      </c>
      <c r="I8" s="43" t="s">
        <v>191</v>
      </c>
      <c r="J8" s="41" t="s">
        <v>191</v>
      </c>
      <c r="K8" s="43" t="s">
        <v>191</v>
      </c>
      <c r="L8" s="41" t="s">
        <v>191</v>
      </c>
      <c r="M8" s="43">
        <v>27</v>
      </c>
      <c r="N8" s="41">
        <v>0.14361702127659576</v>
      </c>
      <c r="O8" s="43">
        <v>34</v>
      </c>
      <c r="P8" s="41">
        <v>0.18085106382978725</v>
      </c>
      <c r="Q8" s="28" t="s">
        <v>191</v>
      </c>
      <c r="R8" s="59" t="s">
        <v>191</v>
      </c>
    </row>
    <row r="9" spans="1:18" ht="17.100000000000001" customHeight="1" x14ac:dyDescent="0.3">
      <c r="A9" s="76" t="s">
        <v>187</v>
      </c>
      <c r="B9" s="20" t="s">
        <v>9</v>
      </c>
      <c r="C9" s="43">
        <v>155</v>
      </c>
      <c r="D9" s="43">
        <v>131</v>
      </c>
      <c r="E9" s="41">
        <v>0.84516129032258069</v>
      </c>
      <c r="F9" s="43">
        <v>115</v>
      </c>
      <c r="G9" s="43">
        <v>59</v>
      </c>
      <c r="H9" s="41">
        <v>0.38064516129032255</v>
      </c>
      <c r="I9" s="43" t="s">
        <v>191</v>
      </c>
      <c r="J9" s="41" t="s">
        <v>191</v>
      </c>
      <c r="K9" s="43" t="s">
        <v>191</v>
      </c>
      <c r="L9" s="41" t="s">
        <v>191</v>
      </c>
      <c r="M9" s="43">
        <v>16</v>
      </c>
      <c r="N9" s="41">
        <v>0.1032258064516129</v>
      </c>
      <c r="O9" s="43">
        <v>24</v>
      </c>
      <c r="P9" s="41">
        <v>0.15483870967741936</v>
      </c>
      <c r="Q9" s="28">
        <v>2</v>
      </c>
      <c r="R9" s="59" t="s">
        <v>190</v>
      </c>
    </row>
    <row r="10" spans="1:18" ht="17.100000000000001" customHeight="1" x14ac:dyDescent="0.3">
      <c r="A10" s="76" t="s">
        <v>187</v>
      </c>
      <c r="B10" s="37" t="s">
        <v>10</v>
      </c>
      <c r="C10" s="43">
        <v>4321</v>
      </c>
      <c r="D10" s="43">
        <v>3711</v>
      </c>
      <c r="E10" s="41">
        <v>0.85882897477435782</v>
      </c>
      <c r="F10" s="43">
        <v>3324</v>
      </c>
      <c r="G10" s="43">
        <v>2226</v>
      </c>
      <c r="H10" s="41">
        <v>0.51515852811849105</v>
      </c>
      <c r="I10" s="43">
        <v>2174</v>
      </c>
      <c r="J10" s="41">
        <v>0.5031242767877806</v>
      </c>
      <c r="K10" s="43">
        <v>52</v>
      </c>
      <c r="L10" s="41">
        <v>1.2034251330710484E-2</v>
      </c>
      <c r="M10" s="43">
        <v>387</v>
      </c>
      <c r="N10" s="41">
        <v>8.9562601249710716E-2</v>
      </c>
      <c r="O10" s="43">
        <v>610</v>
      </c>
      <c r="P10" s="41">
        <v>0.1411710252256422</v>
      </c>
      <c r="Q10" s="28" t="s">
        <v>191</v>
      </c>
      <c r="R10" s="59" t="s">
        <v>191</v>
      </c>
    </row>
    <row r="11" spans="1:18" ht="17.100000000000001" customHeight="1" x14ac:dyDescent="0.3">
      <c r="A11" s="76" t="s">
        <v>187</v>
      </c>
      <c r="B11" s="20" t="s">
        <v>11</v>
      </c>
      <c r="C11" s="43">
        <v>157</v>
      </c>
      <c r="D11" s="43">
        <v>142</v>
      </c>
      <c r="E11" s="41">
        <v>0.90445859872611467</v>
      </c>
      <c r="F11" s="43">
        <v>119</v>
      </c>
      <c r="G11" s="43">
        <v>65</v>
      </c>
      <c r="H11" s="41">
        <v>0.4140127388535032</v>
      </c>
      <c r="I11" s="43" t="s">
        <v>191</v>
      </c>
      <c r="J11" s="41" t="s">
        <v>191</v>
      </c>
      <c r="K11" s="43" t="s">
        <v>191</v>
      </c>
      <c r="L11" s="41" t="s">
        <v>191</v>
      </c>
      <c r="M11" s="43">
        <v>23</v>
      </c>
      <c r="N11" s="41">
        <v>0.1464968152866242</v>
      </c>
      <c r="O11" s="43">
        <v>15</v>
      </c>
      <c r="P11" s="41">
        <v>9.5541401273885357E-2</v>
      </c>
      <c r="Q11" s="28">
        <v>1</v>
      </c>
      <c r="R11" s="59" t="s">
        <v>189</v>
      </c>
    </row>
    <row r="12" spans="1:18" ht="17.100000000000001" customHeight="1" x14ac:dyDescent="0.3">
      <c r="A12" s="76" t="s">
        <v>187</v>
      </c>
      <c r="B12" s="20" t="s">
        <v>12</v>
      </c>
      <c r="C12" s="43">
        <v>474</v>
      </c>
      <c r="D12" s="43">
        <v>358</v>
      </c>
      <c r="E12" s="41">
        <v>0.75527426160337552</v>
      </c>
      <c r="F12" s="43">
        <v>301</v>
      </c>
      <c r="G12" s="43">
        <v>227</v>
      </c>
      <c r="H12" s="41">
        <v>0.47890295358649787</v>
      </c>
      <c r="I12" s="43">
        <v>211</v>
      </c>
      <c r="J12" s="41">
        <v>0.44514767932489452</v>
      </c>
      <c r="K12" s="43">
        <v>16</v>
      </c>
      <c r="L12" s="41">
        <v>3.3755274261603373E-2</v>
      </c>
      <c r="M12" s="43">
        <v>57</v>
      </c>
      <c r="N12" s="41">
        <v>0.12025316455696203</v>
      </c>
      <c r="O12" s="43">
        <v>116</v>
      </c>
      <c r="P12" s="41">
        <v>0.24472573839662448</v>
      </c>
      <c r="Q12" s="28" t="s">
        <v>191</v>
      </c>
      <c r="R12" s="59" t="s">
        <v>191</v>
      </c>
    </row>
    <row r="13" spans="1:18" ht="17.100000000000001" customHeight="1" x14ac:dyDescent="0.3">
      <c r="A13" s="76" t="s">
        <v>187</v>
      </c>
      <c r="B13" s="20" t="s">
        <v>13</v>
      </c>
      <c r="C13" s="43">
        <v>5101</v>
      </c>
      <c r="D13" s="43">
        <v>3935</v>
      </c>
      <c r="E13" s="41">
        <v>0.77141736914330528</v>
      </c>
      <c r="F13" s="43">
        <v>3163</v>
      </c>
      <c r="G13" s="43">
        <v>2175</v>
      </c>
      <c r="H13" s="41">
        <v>0.42638698294452071</v>
      </c>
      <c r="I13" s="43">
        <v>2075</v>
      </c>
      <c r="J13" s="41">
        <v>0.40678298372868066</v>
      </c>
      <c r="K13" s="43">
        <v>100</v>
      </c>
      <c r="L13" s="41">
        <v>1.960399921584003E-2</v>
      </c>
      <c r="M13" s="43">
        <v>772</v>
      </c>
      <c r="N13" s="41">
        <v>0.15134287394628504</v>
      </c>
      <c r="O13" s="43">
        <v>1166</v>
      </c>
      <c r="P13" s="41">
        <v>0.22858263085669478</v>
      </c>
      <c r="Q13" s="28" t="s">
        <v>191</v>
      </c>
      <c r="R13" s="59" t="s">
        <v>191</v>
      </c>
    </row>
    <row r="14" spans="1:18" ht="17.100000000000001" customHeight="1" x14ac:dyDescent="0.3">
      <c r="A14" s="76" t="s">
        <v>187</v>
      </c>
      <c r="B14" s="20" t="s">
        <v>14</v>
      </c>
      <c r="C14" s="43">
        <v>212</v>
      </c>
      <c r="D14" s="43">
        <v>151</v>
      </c>
      <c r="E14" s="41">
        <v>0.71226415094339623</v>
      </c>
      <c r="F14" s="43">
        <v>116</v>
      </c>
      <c r="G14" s="43">
        <v>81</v>
      </c>
      <c r="H14" s="41">
        <v>0.38207547169811323</v>
      </c>
      <c r="I14" s="43" t="s">
        <v>191</v>
      </c>
      <c r="J14" s="41" t="s">
        <v>191</v>
      </c>
      <c r="K14" s="43" t="s">
        <v>191</v>
      </c>
      <c r="L14" s="41" t="s">
        <v>191</v>
      </c>
      <c r="M14" s="43">
        <v>35</v>
      </c>
      <c r="N14" s="41">
        <v>0.1650943396226415</v>
      </c>
      <c r="O14" s="43">
        <v>61</v>
      </c>
      <c r="P14" s="41">
        <v>0.28773584905660377</v>
      </c>
      <c r="Q14" s="28">
        <v>1</v>
      </c>
      <c r="R14" s="59" t="s">
        <v>189</v>
      </c>
    </row>
    <row r="15" spans="1:18" ht="17.100000000000001" customHeight="1" x14ac:dyDescent="0.3">
      <c r="A15" s="76" t="s">
        <v>187</v>
      </c>
      <c r="B15" s="20" t="s">
        <v>15</v>
      </c>
      <c r="C15" s="43">
        <v>731</v>
      </c>
      <c r="D15" s="43">
        <v>586</v>
      </c>
      <c r="E15" s="41">
        <v>0.80164158686730502</v>
      </c>
      <c r="F15" s="43">
        <v>463</v>
      </c>
      <c r="G15" s="43">
        <v>354</v>
      </c>
      <c r="H15" s="41">
        <v>0.48426812585499318</v>
      </c>
      <c r="I15" s="43">
        <v>309</v>
      </c>
      <c r="J15" s="41">
        <v>0.42270861833105333</v>
      </c>
      <c r="K15" s="43">
        <v>45</v>
      </c>
      <c r="L15" s="41">
        <v>6.1559507523939808E-2</v>
      </c>
      <c r="M15" s="43">
        <v>123</v>
      </c>
      <c r="N15" s="41">
        <v>0.16826265389876882</v>
      </c>
      <c r="O15" s="43">
        <v>145</v>
      </c>
      <c r="P15" s="41">
        <v>0.19835841313269495</v>
      </c>
      <c r="Q15" s="28" t="s">
        <v>191</v>
      </c>
      <c r="R15" s="59" t="s">
        <v>191</v>
      </c>
    </row>
    <row r="16" spans="1:18" ht="17.100000000000001" customHeight="1" x14ac:dyDescent="0.3">
      <c r="A16" s="76" t="s">
        <v>187</v>
      </c>
      <c r="B16" s="20" t="s">
        <v>16</v>
      </c>
      <c r="C16" s="43">
        <v>1466</v>
      </c>
      <c r="D16" s="43">
        <v>1338</v>
      </c>
      <c r="E16" s="41">
        <v>0.91268758526603</v>
      </c>
      <c r="F16" s="43">
        <v>1160</v>
      </c>
      <c r="G16" s="43">
        <v>802</v>
      </c>
      <c r="H16" s="41">
        <v>0.54706684856753074</v>
      </c>
      <c r="I16" s="43">
        <v>756</v>
      </c>
      <c r="J16" s="41">
        <v>0.51568894952251021</v>
      </c>
      <c r="K16" s="43">
        <v>46</v>
      </c>
      <c r="L16" s="41">
        <v>3.1377899045020467E-2</v>
      </c>
      <c r="M16" s="43">
        <v>178</v>
      </c>
      <c r="N16" s="41">
        <v>0.12141882673942701</v>
      </c>
      <c r="O16" s="43">
        <v>128</v>
      </c>
      <c r="P16" s="41">
        <v>8.7312414733969987E-2</v>
      </c>
      <c r="Q16" s="28" t="s">
        <v>191</v>
      </c>
      <c r="R16" s="59" t="s">
        <v>191</v>
      </c>
    </row>
    <row r="17" spans="1:18" ht="17.100000000000001" customHeight="1" x14ac:dyDescent="0.3">
      <c r="A17" s="76" t="s">
        <v>187</v>
      </c>
      <c r="B17" s="20" t="s">
        <v>17</v>
      </c>
      <c r="C17" s="43">
        <v>83</v>
      </c>
      <c r="D17" s="43">
        <v>77</v>
      </c>
      <c r="E17" s="41">
        <v>0.92771084337349397</v>
      </c>
      <c r="F17" s="43">
        <v>67</v>
      </c>
      <c r="G17" s="43" t="s">
        <v>191</v>
      </c>
      <c r="H17" s="41" t="s">
        <v>191</v>
      </c>
      <c r="I17" s="43" t="s">
        <v>191</v>
      </c>
      <c r="J17" s="41" t="s">
        <v>191</v>
      </c>
      <c r="K17" s="43" t="s">
        <v>191</v>
      </c>
      <c r="L17" s="41" t="s">
        <v>191</v>
      </c>
      <c r="M17" s="43">
        <v>10</v>
      </c>
      <c r="N17" s="41">
        <v>0.12048192771084337</v>
      </c>
      <c r="O17" s="43">
        <v>6</v>
      </c>
      <c r="P17" s="41">
        <v>7.2289156626506021E-2</v>
      </c>
      <c r="Q17" s="28">
        <v>1</v>
      </c>
      <c r="R17" s="59" t="s">
        <v>189</v>
      </c>
    </row>
    <row r="18" spans="1:18" ht="17.100000000000001" customHeight="1" x14ac:dyDescent="0.3">
      <c r="A18" s="76" t="s">
        <v>187</v>
      </c>
      <c r="B18" s="20" t="s">
        <v>18</v>
      </c>
      <c r="C18" s="43">
        <v>3919</v>
      </c>
      <c r="D18" s="43">
        <v>3517</v>
      </c>
      <c r="E18" s="41">
        <v>0.89742281194182194</v>
      </c>
      <c r="F18" s="43">
        <v>3118</v>
      </c>
      <c r="G18" s="43">
        <v>2199</v>
      </c>
      <c r="H18" s="41">
        <v>0.56111252870630268</v>
      </c>
      <c r="I18" s="43">
        <v>2152</v>
      </c>
      <c r="J18" s="41">
        <v>0.54911967338606782</v>
      </c>
      <c r="K18" s="43">
        <v>47</v>
      </c>
      <c r="L18" s="41">
        <v>1.1992855320234754E-2</v>
      </c>
      <c r="M18" s="43">
        <v>399</v>
      </c>
      <c r="N18" s="41">
        <v>0.10181168665475887</v>
      </c>
      <c r="O18" s="43">
        <v>402</v>
      </c>
      <c r="P18" s="41">
        <v>0.1025771880581781</v>
      </c>
      <c r="Q18" s="28" t="s">
        <v>191</v>
      </c>
      <c r="R18" s="59" t="s">
        <v>191</v>
      </c>
    </row>
    <row r="19" spans="1:18" ht="17.100000000000001" customHeight="1" x14ac:dyDescent="0.3">
      <c r="A19" s="76" t="s">
        <v>187</v>
      </c>
      <c r="B19" s="20" t="s">
        <v>19</v>
      </c>
      <c r="C19" s="43">
        <v>503</v>
      </c>
      <c r="D19" s="43">
        <v>431</v>
      </c>
      <c r="E19" s="41">
        <v>0.85685884691848901</v>
      </c>
      <c r="F19" s="43">
        <v>395</v>
      </c>
      <c r="G19" s="43">
        <v>299</v>
      </c>
      <c r="H19" s="41">
        <v>0.59443339960238573</v>
      </c>
      <c r="I19" s="43">
        <v>293</v>
      </c>
      <c r="J19" s="41">
        <v>0.58250497017892644</v>
      </c>
      <c r="K19" s="43">
        <v>6</v>
      </c>
      <c r="L19" s="41">
        <v>1.1928429423459244E-2</v>
      </c>
      <c r="M19" s="43">
        <v>36</v>
      </c>
      <c r="N19" s="41">
        <v>7.1570576540755465E-2</v>
      </c>
      <c r="O19" s="43">
        <v>72</v>
      </c>
      <c r="P19" s="41">
        <v>0.14314115308151093</v>
      </c>
      <c r="Q19" s="28" t="s">
        <v>191</v>
      </c>
      <c r="R19" s="59" t="s">
        <v>191</v>
      </c>
    </row>
    <row r="20" spans="1:18" ht="17.100000000000001" customHeight="1" x14ac:dyDescent="0.3">
      <c r="A20" s="76" t="s">
        <v>187</v>
      </c>
      <c r="B20" s="20" t="s">
        <v>20</v>
      </c>
      <c r="C20" s="43">
        <v>512</v>
      </c>
      <c r="D20" s="43">
        <v>489</v>
      </c>
      <c r="E20" s="41">
        <v>0.955078125</v>
      </c>
      <c r="F20" s="43">
        <v>442</v>
      </c>
      <c r="G20" s="43">
        <v>334</v>
      </c>
      <c r="H20" s="41">
        <v>0.65234375</v>
      </c>
      <c r="I20" s="43">
        <v>169</v>
      </c>
      <c r="J20" s="41">
        <v>0.330078125</v>
      </c>
      <c r="K20" s="43">
        <v>165</v>
      </c>
      <c r="L20" s="41">
        <v>0.322265625</v>
      </c>
      <c r="M20" s="43">
        <v>47</v>
      </c>
      <c r="N20" s="41">
        <v>9.1796875E-2</v>
      </c>
      <c r="O20" s="43">
        <v>23</v>
      </c>
      <c r="P20" s="41">
        <v>4.4921875E-2</v>
      </c>
      <c r="Q20" s="28" t="s">
        <v>191</v>
      </c>
      <c r="R20" s="59" t="s">
        <v>191</v>
      </c>
    </row>
    <row r="21" spans="1:18" ht="17.100000000000001" customHeight="1" x14ac:dyDescent="0.3">
      <c r="A21" s="76" t="s">
        <v>187</v>
      </c>
      <c r="B21" s="20" t="s">
        <v>21</v>
      </c>
      <c r="C21" s="43">
        <v>107</v>
      </c>
      <c r="D21" s="43">
        <v>70</v>
      </c>
      <c r="E21" s="41">
        <v>0.65420560747663548</v>
      </c>
      <c r="F21" s="43">
        <v>51</v>
      </c>
      <c r="G21" s="43">
        <v>39</v>
      </c>
      <c r="H21" s="41">
        <v>0.3644859813084112</v>
      </c>
      <c r="I21" s="43" t="s">
        <v>191</v>
      </c>
      <c r="J21" s="41" t="s">
        <v>191</v>
      </c>
      <c r="K21" s="43" t="s">
        <v>191</v>
      </c>
      <c r="L21" s="41" t="s">
        <v>191</v>
      </c>
      <c r="M21" s="43">
        <v>19</v>
      </c>
      <c r="N21" s="41">
        <v>0.17757009345794392</v>
      </c>
      <c r="O21" s="43">
        <v>37</v>
      </c>
      <c r="P21" s="41">
        <v>0.34579439252336447</v>
      </c>
      <c r="Q21" s="28">
        <v>1</v>
      </c>
      <c r="R21" s="59" t="s">
        <v>189</v>
      </c>
    </row>
    <row r="22" spans="1:18" ht="17.100000000000001" customHeight="1" x14ac:dyDescent="0.3">
      <c r="A22" s="76" t="s">
        <v>187</v>
      </c>
      <c r="B22" s="20" t="s">
        <v>22</v>
      </c>
      <c r="C22" s="43">
        <v>55869</v>
      </c>
      <c r="D22" s="43">
        <v>49270</v>
      </c>
      <c r="E22" s="41">
        <v>0.88188440816910985</v>
      </c>
      <c r="F22" s="43">
        <v>43452</v>
      </c>
      <c r="G22" s="43">
        <v>32544</v>
      </c>
      <c r="H22" s="41">
        <v>0.58250550394673251</v>
      </c>
      <c r="I22" s="43">
        <v>32344</v>
      </c>
      <c r="J22" s="41">
        <v>0.57892570119386422</v>
      </c>
      <c r="K22" s="43">
        <v>200</v>
      </c>
      <c r="L22" s="41">
        <v>3.5798027528683172E-3</v>
      </c>
      <c r="M22" s="43">
        <v>5818</v>
      </c>
      <c r="N22" s="41">
        <v>0.10413646208093934</v>
      </c>
      <c r="O22" s="43">
        <v>6599</v>
      </c>
      <c r="P22" s="41">
        <v>0.11811559183089011</v>
      </c>
      <c r="Q22" s="28" t="s">
        <v>191</v>
      </c>
      <c r="R22" s="59" t="s">
        <v>191</v>
      </c>
    </row>
    <row r="23" spans="1:18" ht="17.100000000000001" customHeight="1" x14ac:dyDescent="0.3">
      <c r="A23" s="76" t="s">
        <v>187</v>
      </c>
      <c r="B23" s="20" t="s">
        <v>23</v>
      </c>
      <c r="C23" s="43">
        <v>648</v>
      </c>
      <c r="D23" s="43">
        <v>553</v>
      </c>
      <c r="E23" s="41">
        <v>0.85339506172839508</v>
      </c>
      <c r="F23" s="43">
        <v>469</v>
      </c>
      <c r="G23" s="43">
        <v>317</v>
      </c>
      <c r="H23" s="41">
        <v>0.48919753086419754</v>
      </c>
      <c r="I23" s="43">
        <v>311</v>
      </c>
      <c r="J23" s="41">
        <v>0.47993827160493829</v>
      </c>
      <c r="K23" s="43">
        <v>6</v>
      </c>
      <c r="L23" s="41">
        <v>9.2592592592592587E-3</v>
      </c>
      <c r="M23" s="43">
        <v>84</v>
      </c>
      <c r="N23" s="41">
        <v>0.12962962962962962</v>
      </c>
      <c r="O23" s="43">
        <v>95</v>
      </c>
      <c r="P23" s="41">
        <v>0.14660493827160495</v>
      </c>
      <c r="Q23" s="28" t="s">
        <v>191</v>
      </c>
      <c r="R23" s="59" t="s">
        <v>191</v>
      </c>
    </row>
    <row r="24" spans="1:18" ht="17.100000000000001" customHeight="1" x14ac:dyDescent="0.3">
      <c r="A24" s="76" t="s">
        <v>187</v>
      </c>
      <c r="B24" s="20" t="s">
        <v>24</v>
      </c>
      <c r="C24" s="43">
        <v>645</v>
      </c>
      <c r="D24" s="43">
        <v>541</v>
      </c>
      <c r="E24" s="41">
        <v>0.83875968992248062</v>
      </c>
      <c r="F24" s="43">
        <v>452</v>
      </c>
      <c r="G24" s="43">
        <v>300</v>
      </c>
      <c r="H24" s="41">
        <v>0.46511627906976744</v>
      </c>
      <c r="I24" s="43">
        <v>293</v>
      </c>
      <c r="J24" s="41">
        <v>0.45426356589147288</v>
      </c>
      <c r="K24" s="43">
        <v>7</v>
      </c>
      <c r="L24" s="41">
        <v>1.0852713178294573E-2</v>
      </c>
      <c r="M24" s="43">
        <v>89</v>
      </c>
      <c r="N24" s="41">
        <v>0.13798449612403102</v>
      </c>
      <c r="O24" s="43">
        <v>104</v>
      </c>
      <c r="P24" s="41">
        <v>0.16124031007751938</v>
      </c>
      <c r="Q24" s="28" t="s">
        <v>191</v>
      </c>
      <c r="R24" s="59" t="s">
        <v>191</v>
      </c>
    </row>
    <row r="25" spans="1:18" ht="17.100000000000001" customHeight="1" x14ac:dyDescent="0.3">
      <c r="A25" s="76" t="s">
        <v>187</v>
      </c>
      <c r="B25" s="20" t="s">
        <v>25</v>
      </c>
      <c r="C25" s="43">
        <v>88</v>
      </c>
      <c r="D25" s="43">
        <v>68</v>
      </c>
      <c r="E25" s="41">
        <v>0.77272727272727271</v>
      </c>
      <c r="F25" s="43">
        <v>60</v>
      </c>
      <c r="G25" s="43">
        <v>40</v>
      </c>
      <c r="H25" s="41">
        <v>0.45454545454545453</v>
      </c>
      <c r="I25" s="43" t="s">
        <v>191</v>
      </c>
      <c r="J25" s="41" t="s">
        <v>191</v>
      </c>
      <c r="K25" s="43" t="s">
        <v>191</v>
      </c>
      <c r="L25" s="41" t="s">
        <v>191</v>
      </c>
      <c r="M25" s="43">
        <v>8</v>
      </c>
      <c r="N25" s="41">
        <v>9.0909090909090912E-2</v>
      </c>
      <c r="O25" s="43">
        <v>20</v>
      </c>
      <c r="P25" s="41">
        <v>0.22727272727272727</v>
      </c>
      <c r="Q25" s="28">
        <v>1</v>
      </c>
      <c r="R25" s="59" t="s">
        <v>189</v>
      </c>
    </row>
    <row r="26" spans="1:18" ht="17.100000000000001" customHeight="1" x14ac:dyDescent="0.3">
      <c r="A26" s="76" t="s">
        <v>187</v>
      </c>
      <c r="B26" s="20" t="s">
        <v>26</v>
      </c>
      <c r="C26" s="43">
        <v>549</v>
      </c>
      <c r="D26" s="43">
        <v>410</v>
      </c>
      <c r="E26" s="41">
        <v>0.74681238615664847</v>
      </c>
      <c r="F26" s="43">
        <v>339</v>
      </c>
      <c r="G26" s="43">
        <v>256</v>
      </c>
      <c r="H26" s="41">
        <v>0.4663023679417122</v>
      </c>
      <c r="I26" s="43">
        <v>248</v>
      </c>
      <c r="J26" s="41">
        <v>0.45173041894353372</v>
      </c>
      <c r="K26" s="43">
        <v>8</v>
      </c>
      <c r="L26" s="41">
        <v>1.4571948998178506E-2</v>
      </c>
      <c r="M26" s="43">
        <v>71</v>
      </c>
      <c r="N26" s="41">
        <v>0.12932604735883424</v>
      </c>
      <c r="O26" s="43">
        <v>139</v>
      </c>
      <c r="P26" s="41">
        <v>0.25318761384335153</v>
      </c>
      <c r="Q26" s="28" t="s">
        <v>191</v>
      </c>
      <c r="R26" s="59" t="s">
        <v>191</v>
      </c>
    </row>
    <row r="27" spans="1:18" ht="17.100000000000001" customHeight="1" x14ac:dyDescent="0.3">
      <c r="A27" s="76" t="s">
        <v>187</v>
      </c>
      <c r="B27" s="20" t="s">
        <v>27</v>
      </c>
      <c r="C27" s="43">
        <v>1316</v>
      </c>
      <c r="D27" s="43">
        <v>979</v>
      </c>
      <c r="E27" s="41">
        <v>0.74392097264437695</v>
      </c>
      <c r="F27" s="43">
        <v>885</v>
      </c>
      <c r="G27" s="43">
        <v>726</v>
      </c>
      <c r="H27" s="41">
        <v>0.55167173252279633</v>
      </c>
      <c r="I27" s="43">
        <v>677</v>
      </c>
      <c r="J27" s="41">
        <v>0.51443768996960482</v>
      </c>
      <c r="K27" s="43">
        <v>49</v>
      </c>
      <c r="L27" s="41">
        <v>3.7234042553191488E-2</v>
      </c>
      <c r="M27" s="43">
        <v>94</v>
      </c>
      <c r="N27" s="41">
        <v>7.1428571428571425E-2</v>
      </c>
      <c r="O27" s="43">
        <v>337</v>
      </c>
      <c r="P27" s="41">
        <v>0.2560790273556231</v>
      </c>
      <c r="Q27" s="28" t="s">
        <v>191</v>
      </c>
      <c r="R27" s="59" t="s">
        <v>191</v>
      </c>
    </row>
    <row r="28" spans="1:18" ht="17.100000000000001" customHeight="1" x14ac:dyDescent="0.3">
      <c r="A28" s="76" t="s">
        <v>187</v>
      </c>
      <c r="B28" s="20" t="s">
        <v>28</v>
      </c>
      <c r="C28" s="43">
        <v>69</v>
      </c>
      <c r="D28" s="43" t="s">
        <v>191</v>
      </c>
      <c r="E28" s="41" t="s">
        <v>191</v>
      </c>
      <c r="F28" s="43">
        <v>65</v>
      </c>
      <c r="G28" s="43">
        <v>45</v>
      </c>
      <c r="H28" s="41">
        <v>0.65217391304347827</v>
      </c>
      <c r="I28" s="43" t="s">
        <v>191</v>
      </c>
      <c r="J28" s="41" t="s">
        <v>191</v>
      </c>
      <c r="K28" s="43" t="s">
        <v>191</v>
      </c>
      <c r="L28" s="41" t="s">
        <v>191</v>
      </c>
      <c r="M28" s="43" t="s">
        <v>191</v>
      </c>
      <c r="N28" s="41" t="s">
        <v>191</v>
      </c>
      <c r="O28" s="43" t="s">
        <v>191</v>
      </c>
      <c r="P28" s="41" t="s">
        <v>191</v>
      </c>
      <c r="Q28" s="28">
        <v>1</v>
      </c>
      <c r="R28" s="59" t="s">
        <v>189</v>
      </c>
    </row>
    <row r="29" spans="1:18" ht="17.100000000000001" customHeight="1" x14ac:dyDescent="0.3">
      <c r="A29" s="76" t="s">
        <v>187</v>
      </c>
      <c r="B29" s="20" t="s">
        <v>29</v>
      </c>
      <c r="C29" s="43">
        <v>20</v>
      </c>
      <c r="D29" s="43">
        <v>14</v>
      </c>
      <c r="E29" s="41">
        <v>0.7</v>
      </c>
      <c r="F29" s="43" t="s">
        <v>191</v>
      </c>
      <c r="G29" s="43" t="s">
        <v>191</v>
      </c>
      <c r="H29" s="41" t="s">
        <v>191</v>
      </c>
      <c r="I29" s="43" t="s">
        <v>191</v>
      </c>
      <c r="J29" s="41" t="s">
        <v>191</v>
      </c>
      <c r="K29" s="43">
        <v>0</v>
      </c>
      <c r="L29" s="41">
        <v>0</v>
      </c>
      <c r="M29" s="43" t="s">
        <v>191</v>
      </c>
      <c r="N29" s="41" t="s">
        <v>191</v>
      </c>
      <c r="O29" s="43">
        <v>6</v>
      </c>
      <c r="P29" s="41">
        <v>0.3</v>
      </c>
      <c r="Q29" s="28">
        <v>1</v>
      </c>
      <c r="R29" s="59" t="s">
        <v>189</v>
      </c>
    </row>
    <row r="30" spans="1:18" ht="17.100000000000001" customHeight="1" x14ac:dyDescent="0.3">
      <c r="A30" s="76" t="s">
        <v>187</v>
      </c>
      <c r="B30" s="20" t="s">
        <v>30</v>
      </c>
      <c r="C30" s="43">
        <v>1984</v>
      </c>
      <c r="D30" s="43">
        <v>1479</v>
      </c>
      <c r="E30" s="41">
        <v>0.74546370967741937</v>
      </c>
      <c r="F30" s="43">
        <v>1157</v>
      </c>
      <c r="G30" s="43">
        <v>704</v>
      </c>
      <c r="H30" s="41">
        <v>0.35483870967741937</v>
      </c>
      <c r="I30" s="43">
        <v>626</v>
      </c>
      <c r="J30" s="41">
        <v>0.31552419354838712</v>
      </c>
      <c r="K30" s="43">
        <v>78</v>
      </c>
      <c r="L30" s="41">
        <v>3.9314516129032258E-2</v>
      </c>
      <c r="M30" s="43">
        <v>322</v>
      </c>
      <c r="N30" s="41">
        <v>0.16229838709677419</v>
      </c>
      <c r="O30" s="43">
        <v>505</v>
      </c>
      <c r="P30" s="41">
        <v>0.25453629032258063</v>
      </c>
      <c r="Q30" s="28" t="s">
        <v>191</v>
      </c>
      <c r="R30" s="59" t="s">
        <v>191</v>
      </c>
    </row>
    <row r="31" spans="1:18" ht="17.100000000000001" customHeight="1" x14ac:dyDescent="0.3">
      <c r="A31" s="76" t="s">
        <v>187</v>
      </c>
      <c r="B31" s="20" t="s">
        <v>31</v>
      </c>
      <c r="C31" s="43">
        <v>581</v>
      </c>
      <c r="D31" s="43">
        <v>429</v>
      </c>
      <c r="E31" s="41">
        <v>0.73838209982788294</v>
      </c>
      <c r="F31" s="43">
        <v>373</v>
      </c>
      <c r="G31" s="43">
        <v>255</v>
      </c>
      <c r="H31" s="41">
        <v>0.4388984509466437</v>
      </c>
      <c r="I31" s="43">
        <v>245</v>
      </c>
      <c r="J31" s="41">
        <v>0.42168674698795183</v>
      </c>
      <c r="K31" s="43">
        <v>10</v>
      </c>
      <c r="L31" s="41">
        <v>1.7211703958691909E-2</v>
      </c>
      <c r="M31" s="43">
        <v>56</v>
      </c>
      <c r="N31" s="41">
        <v>9.6385542168674704E-2</v>
      </c>
      <c r="O31" s="43">
        <v>152</v>
      </c>
      <c r="P31" s="41">
        <v>0.26161790017211706</v>
      </c>
      <c r="Q31" s="28" t="s">
        <v>191</v>
      </c>
      <c r="R31" s="59" t="s">
        <v>191</v>
      </c>
    </row>
    <row r="32" spans="1:18" ht="17.100000000000001" customHeight="1" x14ac:dyDescent="0.3">
      <c r="A32" s="76" t="s">
        <v>187</v>
      </c>
      <c r="B32" s="20" t="s">
        <v>32</v>
      </c>
      <c r="C32" s="43">
        <v>310</v>
      </c>
      <c r="D32" s="43">
        <v>296</v>
      </c>
      <c r="E32" s="41">
        <v>0.95483870967741935</v>
      </c>
      <c r="F32" s="43">
        <v>253</v>
      </c>
      <c r="G32" s="43">
        <v>144</v>
      </c>
      <c r="H32" s="41">
        <v>0.46451612903225808</v>
      </c>
      <c r="I32" s="43" t="s">
        <v>191</v>
      </c>
      <c r="J32" s="41" t="s">
        <v>191</v>
      </c>
      <c r="K32" s="43" t="s">
        <v>191</v>
      </c>
      <c r="L32" s="41" t="s">
        <v>191</v>
      </c>
      <c r="M32" s="43">
        <v>43</v>
      </c>
      <c r="N32" s="41">
        <v>0.13870967741935483</v>
      </c>
      <c r="O32" s="43">
        <v>14</v>
      </c>
      <c r="P32" s="41">
        <v>4.5161290322580643E-2</v>
      </c>
      <c r="Q32" s="28">
        <v>1</v>
      </c>
      <c r="R32" s="59" t="s">
        <v>189</v>
      </c>
    </row>
    <row r="33" spans="1:18" ht="17.100000000000001" customHeight="1" x14ac:dyDescent="0.3">
      <c r="A33" s="76" t="s">
        <v>187</v>
      </c>
      <c r="B33" s="20" t="s">
        <v>33</v>
      </c>
      <c r="C33" s="43">
        <v>13341</v>
      </c>
      <c r="D33" s="43">
        <v>11636</v>
      </c>
      <c r="E33" s="41">
        <v>0.87219848587062443</v>
      </c>
      <c r="F33" s="43">
        <v>10467</v>
      </c>
      <c r="G33" s="43">
        <v>6637</v>
      </c>
      <c r="H33" s="41">
        <v>0.49748894385728204</v>
      </c>
      <c r="I33" s="43">
        <v>6115</v>
      </c>
      <c r="J33" s="41">
        <v>0.45836144217075181</v>
      </c>
      <c r="K33" s="43">
        <v>522</v>
      </c>
      <c r="L33" s="41">
        <v>3.9127501686530244E-2</v>
      </c>
      <c r="M33" s="43">
        <v>1169</v>
      </c>
      <c r="N33" s="41">
        <v>8.7624615845888612E-2</v>
      </c>
      <c r="O33" s="43">
        <v>1705</v>
      </c>
      <c r="P33" s="41">
        <v>0.1278015141293756</v>
      </c>
      <c r="Q33" s="28" t="s">
        <v>191</v>
      </c>
      <c r="R33" s="59" t="s">
        <v>191</v>
      </c>
    </row>
    <row r="34" spans="1:18" ht="17.100000000000001" customHeight="1" x14ac:dyDescent="0.3">
      <c r="A34" s="76" t="s">
        <v>187</v>
      </c>
      <c r="B34" s="20" t="s">
        <v>34</v>
      </c>
      <c r="C34" s="43">
        <v>1029</v>
      </c>
      <c r="D34" s="43">
        <v>819</v>
      </c>
      <c r="E34" s="41">
        <v>0.79591836734693877</v>
      </c>
      <c r="F34" s="43">
        <v>674</v>
      </c>
      <c r="G34" s="43">
        <v>495</v>
      </c>
      <c r="H34" s="41">
        <v>0.48104956268221577</v>
      </c>
      <c r="I34" s="43">
        <v>466</v>
      </c>
      <c r="J34" s="41">
        <v>0.45286686103012636</v>
      </c>
      <c r="K34" s="43">
        <v>29</v>
      </c>
      <c r="L34" s="41">
        <v>2.8182701652089408E-2</v>
      </c>
      <c r="M34" s="43">
        <v>145</v>
      </c>
      <c r="N34" s="41">
        <v>0.14091350826044705</v>
      </c>
      <c r="O34" s="43">
        <v>210</v>
      </c>
      <c r="P34" s="41">
        <v>0.20408163265306123</v>
      </c>
      <c r="Q34" s="28" t="s">
        <v>191</v>
      </c>
      <c r="R34" s="59" t="s">
        <v>191</v>
      </c>
    </row>
    <row r="35" spans="1:18" ht="17.100000000000001" customHeight="1" x14ac:dyDescent="0.3">
      <c r="A35" s="76" t="s">
        <v>187</v>
      </c>
      <c r="B35" s="20" t="s">
        <v>35</v>
      </c>
      <c r="C35" s="43">
        <v>99</v>
      </c>
      <c r="D35" s="43">
        <v>74</v>
      </c>
      <c r="E35" s="41">
        <v>0.74747474747474751</v>
      </c>
      <c r="F35" s="43">
        <v>62</v>
      </c>
      <c r="G35" s="43">
        <v>53</v>
      </c>
      <c r="H35" s="41">
        <v>0.53535353535353536</v>
      </c>
      <c r="I35" s="43">
        <v>53</v>
      </c>
      <c r="J35" s="41">
        <v>0.53535353535353536</v>
      </c>
      <c r="K35" s="43">
        <v>0</v>
      </c>
      <c r="L35" s="41">
        <v>0</v>
      </c>
      <c r="M35" s="43">
        <v>12</v>
      </c>
      <c r="N35" s="41">
        <v>0.12121212121212122</v>
      </c>
      <c r="O35" s="43">
        <v>25</v>
      </c>
      <c r="P35" s="41">
        <v>0.25252525252525254</v>
      </c>
      <c r="Q35" s="28" t="s">
        <v>191</v>
      </c>
      <c r="R35" s="59" t="s">
        <v>191</v>
      </c>
    </row>
    <row r="36" spans="1:18" ht="17.100000000000001" customHeight="1" x14ac:dyDescent="0.3">
      <c r="A36" s="76" t="s">
        <v>187</v>
      </c>
      <c r="B36" s="20" t="s">
        <v>36</v>
      </c>
      <c r="C36" s="43">
        <v>7220</v>
      </c>
      <c r="D36" s="43">
        <v>6158</v>
      </c>
      <c r="E36" s="41">
        <v>0.85290858725761776</v>
      </c>
      <c r="F36" s="43">
        <v>5203</v>
      </c>
      <c r="G36" s="43">
        <v>3877</v>
      </c>
      <c r="H36" s="41">
        <v>0.53698060941828252</v>
      </c>
      <c r="I36" s="43">
        <v>3714</v>
      </c>
      <c r="J36" s="41">
        <v>0.51440443213296394</v>
      </c>
      <c r="K36" s="43">
        <v>163</v>
      </c>
      <c r="L36" s="41">
        <v>2.257617728531856E-2</v>
      </c>
      <c r="M36" s="43">
        <v>955</v>
      </c>
      <c r="N36" s="41">
        <v>0.13227146814404434</v>
      </c>
      <c r="O36" s="43">
        <v>1062</v>
      </c>
      <c r="P36" s="41">
        <v>0.14709141274238227</v>
      </c>
      <c r="Q36" s="28" t="s">
        <v>191</v>
      </c>
      <c r="R36" s="59" t="s">
        <v>191</v>
      </c>
    </row>
    <row r="37" spans="1:18" ht="17.100000000000001" customHeight="1" x14ac:dyDescent="0.3">
      <c r="A37" s="76" t="s">
        <v>187</v>
      </c>
      <c r="B37" s="20" t="s">
        <v>37</v>
      </c>
      <c r="C37" s="43">
        <v>5937</v>
      </c>
      <c r="D37" s="43">
        <v>3886</v>
      </c>
      <c r="E37" s="41">
        <v>0.65453932962775818</v>
      </c>
      <c r="F37" s="43">
        <v>3061</v>
      </c>
      <c r="G37" s="43">
        <v>2473</v>
      </c>
      <c r="H37" s="41">
        <v>0.41654034023917802</v>
      </c>
      <c r="I37" s="43">
        <v>2334</v>
      </c>
      <c r="J37" s="41">
        <v>0.39312784234461851</v>
      </c>
      <c r="K37" s="43">
        <v>139</v>
      </c>
      <c r="L37" s="41">
        <v>2.3412497894559542E-2</v>
      </c>
      <c r="M37" s="43">
        <v>825</v>
      </c>
      <c r="N37" s="41">
        <v>0.13895907023749368</v>
      </c>
      <c r="O37" s="43">
        <v>2051</v>
      </c>
      <c r="P37" s="41">
        <v>0.34546067037224187</v>
      </c>
      <c r="Q37" s="28" t="s">
        <v>191</v>
      </c>
      <c r="R37" s="59" t="s">
        <v>191</v>
      </c>
    </row>
    <row r="38" spans="1:18" ht="17.100000000000001" customHeight="1" x14ac:dyDescent="0.3">
      <c r="A38" s="76" t="s">
        <v>187</v>
      </c>
      <c r="B38" s="20" t="s">
        <v>38</v>
      </c>
      <c r="C38" s="43">
        <v>251</v>
      </c>
      <c r="D38" s="43">
        <v>195</v>
      </c>
      <c r="E38" s="41">
        <v>0.77689243027888444</v>
      </c>
      <c r="F38" s="43">
        <v>162</v>
      </c>
      <c r="G38" s="43">
        <v>148</v>
      </c>
      <c r="H38" s="41">
        <v>0.58964143426294824</v>
      </c>
      <c r="I38" s="43">
        <v>112</v>
      </c>
      <c r="J38" s="41">
        <v>0.44621513944223107</v>
      </c>
      <c r="K38" s="43">
        <v>36</v>
      </c>
      <c r="L38" s="41">
        <v>0.14342629482071714</v>
      </c>
      <c r="M38" s="43">
        <v>33</v>
      </c>
      <c r="N38" s="41">
        <v>0.13147410358565736</v>
      </c>
      <c r="O38" s="43">
        <v>56</v>
      </c>
      <c r="P38" s="41">
        <v>0.22310756972111553</v>
      </c>
      <c r="Q38" s="28" t="s">
        <v>191</v>
      </c>
      <c r="R38" s="59" t="s">
        <v>191</v>
      </c>
    </row>
    <row r="39" spans="1:18" ht="17.100000000000001" customHeight="1" x14ac:dyDescent="0.3">
      <c r="A39" s="76" t="s">
        <v>187</v>
      </c>
      <c r="B39" s="37" t="s">
        <v>39</v>
      </c>
      <c r="C39" s="43">
        <v>8641</v>
      </c>
      <c r="D39" s="43">
        <v>6712</v>
      </c>
      <c r="E39" s="41">
        <v>0.77676194884851291</v>
      </c>
      <c r="F39" s="43">
        <v>5648</v>
      </c>
      <c r="G39" s="43">
        <v>4227</v>
      </c>
      <c r="H39" s="41">
        <v>0.48917949311422287</v>
      </c>
      <c r="I39" s="43">
        <v>4022</v>
      </c>
      <c r="J39" s="41">
        <v>0.46545538710797363</v>
      </c>
      <c r="K39" s="43">
        <v>205</v>
      </c>
      <c r="L39" s="41">
        <v>2.3724106006249277E-2</v>
      </c>
      <c r="M39" s="43">
        <v>1064</v>
      </c>
      <c r="N39" s="41">
        <v>0.12313389653975235</v>
      </c>
      <c r="O39" s="43">
        <v>1929</v>
      </c>
      <c r="P39" s="41">
        <v>0.22323805115148709</v>
      </c>
      <c r="Q39" s="28" t="s">
        <v>191</v>
      </c>
      <c r="R39" s="59" t="s">
        <v>191</v>
      </c>
    </row>
    <row r="40" spans="1:18" ht="17.100000000000001" customHeight="1" x14ac:dyDescent="0.3">
      <c r="A40" s="76" t="s">
        <v>187</v>
      </c>
      <c r="B40" s="20" t="s">
        <v>40</v>
      </c>
      <c r="C40" s="43">
        <v>9966</v>
      </c>
      <c r="D40" s="43">
        <v>8999</v>
      </c>
      <c r="E40" s="41">
        <v>0.90297009833433672</v>
      </c>
      <c r="F40" s="43">
        <v>7783</v>
      </c>
      <c r="G40" s="43">
        <v>5142</v>
      </c>
      <c r="H40" s="41">
        <v>0.51595424443106563</v>
      </c>
      <c r="I40" s="43">
        <v>4953</v>
      </c>
      <c r="J40" s="41">
        <v>0.49698976520168575</v>
      </c>
      <c r="K40" s="43">
        <v>189</v>
      </c>
      <c r="L40" s="41">
        <v>1.8964479229379893E-2</v>
      </c>
      <c r="M40" s="43">
        <v>1216</v>
      </c>
      <c r="N40" s="41">
        <v>0.12201485049167168</v>
      </c>
      <c r="O40" s="43">
        <v>967</v>
      </c>
      <c r="P40" s="41">
        <v>9.7029901665663248E-2</v>
      </c>
      <c r="Q40" s="28" t="s">
        <v>191</v>
      </c>
      <c r="R40" s="59" t="s">
        <v>191</v>
      </c>
    </row>
    <row r="41" spans="1:18" ht="17.100000000000001" customHeight="1" x14ac:dyDescent="0.3">
      <c r="A41" s="76" t="s">
        <v>187</v>
      </c>
      <c r="B41" s="37" t="s">
        <v>41</v>
      </c>
      <c r="C41" s="43">
        <v>4669</v>
      </c>
      <c r="D41" s="43">
        <v>3789</v>
      </c>
      <c r="E41" s="41">
        <v>0.81152281002355964</v>
      </c>
      <c r="F41" s="43">
        <v>3479</v>
      </c>
      <c r="G41" s="43">
        <v>2730</v>
      </c>
      <c r="H41" s="41">
        <v>0.58470764617691151</v>
      </c>
      <c r="I41" s="43">
        <v>2506</v>
      </c>
      <c r="J41" s="41">
        <v>0.53673163418290859</v>
      </c>
      <c r="K41" s="43">
        <v>224</v>
      </c>
      <c r="L41" s="41">
        <v>4.7976011994002997E-2</v>
      </c>
      <c r="M41" s="43">
        <v>310</v>
      </c>
      <c r="N41" s="41">
        <v>6.6395373741700583E-2</v>
      </c>
      <c r="O41" s="43">
        <v>880</v>
      </c>
      <c r="P41" s="41">
        <v>0.18847718997644036</v>
      </c>
      <c r="Q41" s="28" t="s">
        <v>191</v>
      </c>
      <c r="R41" s="59" t="s">
        <v>191</v>
      </c>
    </row>
    <row r="42" spans="1:18" ht="17.100000000000001" customHeight="1" x14ac:dyDescent="0.3">
      <c r="A42" s="76" t="s">
        <v>187</v>
      </c>
      <c r="B42" s="37" t="s">
        <v>42</v>
      </c>
      <c r="C42" s="43">
        <v>2851</v>
      </c>
      <c r="D42" s="43">
        <v>2409</v>
      </c>
      <c r="E42" s="41">
        <v>0.84496667835847072</v>
      </c>
      <c r="F42" s="43">
        <v>2125</v>
      </c>
      <c r="G42" s="43">
        <v>1638</v>
      </c>
      <c r="H42" s="41">
        <v>0.57453525078919676</v>
      </c>
      <c r="I42" s="43">
        <v>1530</v>
      </c>
      <c r="J42" s="41">
        <v>0.53665380568221677</v>
      </c>
      <c r="K42" s="43">
        <v>108</v>
      </c>
      <c r="L42" s="41">
        <v>3.7881445106980008E-2</v>
      </c>
      <c r="M42" s="43">
        <v>284</v>
      </c>
      <c r="N42" s="41">
        <v>9.9614170466502977E-2</v>
      </c>
      <c r="O42" s="43">
        <v>442</v>
      </c>
      <c r="P42" s="41">
        <v>0.15503332164152928</v>
      </c>
      <c r="Q42" s="28" t="s">
        <v>191</v>
      </c>
      <c r="R42" s="59" t="s">
        <v>191</v>
      </c>
    </row>
    <row r="43" spans="1:18" ht="17.100000000000001" customHeight="1" x14ac:dyDescent="0.3">
      <c r="A43" s="76" t="s">
        <v>187</v>
      </c>
      <c r="B43" s="37" t="s">
        <v>43</v>
      </c>
      <c r="C43" s="43">
        <v>871</v>
      </c>
      <c r="D43" s="43">
        <v>751</v>
      </c>
      <c r="E43" s="41">
        <v>0.86222732491389209</v>
      </c>
      <c r="F43" s="43">
        <v>650</v>
      </c>
      <c r="G43" s="43">
        <v>451</v>
      </c>
      <c r="H43" s="41">
        <v>0.51779563719862232</v>
      </c>
      <c r="I43" s="43">
        <v>439</v>
      </c>
      <c r="J43" s="41">
        <v>0.50401836969001146</v>
      </c>
      <c r="K43" s="43">
        <v>12</v>
      </c>
      <c r="L43" s="41">
        <v>1.3777267508610792E-2</v>
      </c>
      <c r="M43" s="43">
        <v>101</v>
      </c>
      <c r="N43" s="41">
        <v>0.11595866819747416</v>
      </c>
      <c r="O43" s="43">
        <v>120</v>
      </c>
      <c r="P43" s="41">
        <v>0.13777267508610791</v>
      </c>
      <c r="Q43" s="28" t="s">
        <v>191</v>
      </c>
      <c r="R43" s="59" t="s">
        <v>191</v>
      </c>
    </row>
    <row r="44" spans="1:18" ht="17.100000000000001" customHeight="1" x14ac:dyDescent="0.3">
      <c r="A44" s="76" t="s">
        <v>187</v>
      </c>
      <c r="B44" s="20" t="s">
        <v>44</v>
      </c>
      <c r="C44" s="43">
        <v>2429</v>
      </c>
      <c r="D44" s="43">
        <v>1837</v>
      </c>
      <c r="E44" s="41">
        <v>0.75627830382873606</v>
      </c>
      <c r="F44" s="43">
        <v>1585</v>
      </c>
      <c r="G44" s="43">
        <v>1208</v>
      </c>
      <c r="H44" s="41">
        <v>0.49732400164676821</v>
      </c>
      <c r="I44" s="43">
        <v>1192</v>
      </c>
      <c r="J44" s="41">
        <v>0.49073692877727459</v>
      </c>
      <c r="K44" s="43">
        <v>16</v>
      </c>
      <c r="L44" s="41">
        <v>6.5870728694936188E-3</v>
      </c>
      <c r="M44" s="43">
        <v>252</v>
      </c>
      <c r="N44" s="41">
        <v>0.1037463976945245</v>
      </c>
      <c r="O44" s="43">
        <v>592</v>
      </c>
      <c r="P44" s="41">
        <v>0.24372169617126391</v>
      </c>
      <c r="Q44" s="28" t="s">
        <v>191</v>
      </c>
      <c r="R44" s="59" t="s">
        <v>191</v>
      </c>
    </row>
    <row r="45" spans="1:18" ht="17.100000000000001" customHeight="1" x14ac:dyDescent="0.3">
      <c r="A45" s="76" t="s">
        <v>187</v>
      </c>
      <c r="B45" s="37" t="s">
        <v>45</v>
      </c>
      <c r="C45" s="43">
        <v>1852</v>
      </c>
      <c r="D45" s="43">
        <v>1205</v>
      </c>
      <c r="E45" s="41">
        <v>0.65064794816414684</v>
      </c>
      <c r="F45" s="43">
        <v>987</v>
      </c>
      <c r="G45" s="43">
        <v>867</v>
      </c>
      <c r="H45" s="41">
        <v>0.46814254859611232</v>
      </c>
      <c r="I45" s="43">
        <v>750</v>
      </c>
      <c r="J45" s="41">
        <v>0.40496760259179265</v>
      </c>
      <c r="K45" s="43">
        <v>117</v>
      </c>
      <c r="L45" s="41">
        <v>6.3174946004319651E-2</v>
      </c>
      <c r="M45" s="43">
        <v>218</v>
      </c>
      <c r="N45" s="41">
        <v>0.11771058315334773</v>
      </c>
      <c r="O45" s="43">
        <v>647</v>
      </c>
      <c r="P45" s="41">
        <v>0.34935205183585311</v>
      </c>
      <c r="Q45" s="28" t="s">
        <v>191</v>
      </c>
      <c r="R45" s="59" t="s">
        <v>191</v>
      </c>
    </row>
    <row r="46" spans="1:18" ht="17.100000000000001" customHeight="1" x14ac:dyDescent="0.3">
      <c r="A46" s="76" t="s">
        <v>187</v>
      </c>
      <c r="B46" s="20" t="s">
        <v>46</v>
      </c>
      <c r="C46" s="43">
        <v>7670</v>
      </c>
      <c r="D46" s="43">
        <v>6735</v>
      </c>
      <c r="E46" s="41">
        <v>0.87809647979139505</v>
      </c>
      <c r="F46" s="43">
        <v>6051</v>
      </c>
      <c r="G46" s="43">
        <v>4457</v>
      </c>
      <c r="H46" s="41">
        <v>0.58109517601043026</v>
      </c>
      <c r="I46" s="43">
        <v>4374</v>
      </c>
      <c r="J46" s="41">
        <v>0.57027379400260758</v>
      </c>
      <c r="K46" s="43">
        <v>83</v>
      </c>
      <c r="L46" s="41">
        <v>1.0821382007822686E-2</v>
      </c>
      <c r="M46" s="43">
        <v>684</v>
      </c>
      <c r="N46" s="41">
        <v>8.9178617992177314E-2</v>
      </c>
      <c r="O46" s="43">
        <v>935</v>
      </c>
      <c r="P46" s="41">
        <v>0.12190352020860495</v>
      </c>
      <c r="Q46" s="28" t="s">
        <v>191</v>
      </c>
      <c r="R46" s="59" t="s">
        <v>191</v>
      </c>
    </row>
    <row r="47" spans="1:18" ht="17.100000000000001" customHeight="1" x14ac:dyDescent="0.3">
      <c r="A47" s="76" t="s">
        <v>187</v>
      </c>
      <c r="B47" s="20" t="s">
        <v>47</v>
      </c>
      <c r="C47" s="43">
        <v>953</v>
      </c>
      <c r="D47" s="43">
        <v>794</v>
      </c>
      <c r="E47" s="41">
        <v>0.83315844700944386</v>
      </c>
      <c r="F47" s="43">
        <v>610</v>
      </c>
      <c r="G47" s="43">
        <v>379</v>
      </c>
      <c r="H47" s="41">
        <v>0.39769150052465896</v>
      </c>
      <c r="I47" s="43">
        <v>362</v>
      </c>
      <c r="J47" s="41">
        <v>0.37985309548793283</v>
      </c>
      <c r="K47" s="43">
        <v>17</v>
      </c>
      <c r="L47" s="41">
        <v>1.7838405036726127E-2</v>
      </c>
      <c r="M47" s="43">
        <v>184</v>
      </c>
      <c r="N47" s="41">
        <v>0.1930745015739769</v>
      </c>
      <c r="O47" s="43">
        <v>159</v>
      </c>
      <c r="P47" s="41">
        <v>0.16684155299055614</v>
      </c>
      <c r="Q47" s="28" t="s">
        <v>191</v>
      </c>
      <c r="R47" s="59" t="s">
        <v>191</v>
      </c>
    </row>
    <row r="48" spans="1:18" ht="17.100000000000001" customHeight="1" x14ac:dyDescent="0.3">
      <c r="A48" s="76" t="s">
        <v>187</v>
      </c>
      <c r="B48" s="20" t="s">
        <v>48</v>
      </c>
      <c r="C48" s="43">
        <v>737</v>
      </c>
      <c r="D48" s="43">
        <v>537</v>
      </c>
      <c r="E48" s="41">
        <v>0.72862957937584805</v>
      </c>
      <c r="F48" s="43">
        <v>437</v>
      </c>
      <c r="G48" s="43">
        <v>381</v>
      </c>
      <c r="H48" s="41">
        <v>0.51696065128900948</v>
      </c>
      <c r="I48" s="43">
        <v>366</v>
      </c>
      <c r="J48" s="41">
        <v>0.49660786974219812</v>
      </c>
      <c r="K48" s="43">
        <v>15</v>
      </c>
      <c r="L48" s="41">
        <v>2.0352781546811399E-2</v>
      </c>
      <c r="M48" s="43">
        <v>100</v>
      </c>
      <c r="N48" s="41">
        <v>0.13568521031207598</v>
      </c>
      <c r="O48" s="43">
        <v>200</v>
      </c>
      <c r="P48" s="41">
        <v>0.27137042062415195</v>
      </c>
      <c r="Q48" s="28" t="s">
        <v>191</v>
      </c>
      <c r="R48" s="59" t="s">
        <v>191</v>
      </c>
    </row>
    <row r="49" spans="1:18" ht="17.100000000000001" customHeight="1" x14ac:dyDescent="0.3">
      <c r="A49" s="76" t="s">
        <v>187</v>
      </c>
      <c r="B49" s="20" t="s">
        <v>49</v>
      </c>
      <c r="C49" s="43" t="s">
        <v>191</v>
      </c>
      <c r="D49" s="43" t="s">
        <v>191</v>
      </c>
      <c r="E49" s="41" t="s">
        <v>191</v>
      </c>
      <c r="F49" s="43" t="s">
        <v>191</v>
      </c>
      <c r="G49" s="43">
        <v>11</v>
      </c>
      <c r="H49" s="41">
        <v>0.6470588235294118</v>
      </c>
      <c r="I49" s="43" t="s">
        <v>191</v>
      </c>
      <c r="J49" s="41" t="s">
        <v>191</v>
      </c>
      <c r="K49" s="43" t="s">
        <v>191</v>
      </c>
      <c r="L49" s="41" t="s">
        <v>191</v>
      </c>
      <c r="M49" s="43" t="s">
        <v>191</v>
      </c>
      <c r="N49" s="41" t="s">
        <v>191</v>
      </c>
      <c r="O49" s="43">
        <v>0</v>
      </c>
      <c r="P49" s="41">
        <v>0</v>
      </c>
      <c r="Q49" s="28">
        <v>1</v>
      </c>
      <c r="R49" s="59" t="s">
        <v>189</v>
      </c>
    </row>
    <row r="50" spans="1:18" ht="17.100000000000001" customHeight="1" x14ac:dyDescent="0.3">
      <c r="A50" s="76" t="s">
        <v>187</v>
      </c>
      <c r="B50" s="20" t="s">
        <v>50</v>
      </c>
      <c r="C50" s="43">
        <v>236</v>
      </c>
      <c r="D50" s="43">
        <v>198</v>
      </c>
      <c r="E50" s="41">
        <v>0.83898305084745761</v>
      </c>
      <c r="F50" s="43">
        <v>178</v>
      </c>
      <c r="G50" s="43">
        <v>105</v>
      </c>
      <c r="H50" s="41">
        <v>0.44491525423728812</v>
      </c>
      <c r="I50" s="43">
        <v>76</v>
      </c>
      <c r="J50" s="41">
        <v>0.32203389830508472</v>
      </c>
      <c r="K50" s="43">
        <v>29</v>
      </c>
      <c r="L50" s="41">
        <v>0.1228813559322034</v>
      </c>
      <c r="M50" s="43">
        <v>20</v>
      </c>
      <c r="N50" s="41">
        <v>8.4745762711864403E-2</v>
      </c>
      <c r="O50" s="43">
        <v>38</v>
      </c>
      <c r="P50" s="41">
        <v>0.16101694915254236</v>
      </c>
      <c r="Q50" s="28" t="s">
        <v>191</v>
      </c>
      <c r="R50" s="59" t="s">
        <v>191</v>
      </c>
    </row>
    <row r="51" spans="1:18" ht="17.100000000000001" customHeight="1" x14ac:dyDescent="0.3">
      <c r="A51" s="76" t="s">
        <v>187</v>
      </c>
      <c r="B51" s="20" t="s">
        <v>51</v>
      </c>
      <c r="C51" s="43">
        <v>1579</v>
      </c>
      <c r="D51" s="43">
        <v>1452</v>
      </c>
      <c r="E51" s="41">
        <v>0.91956934768841037</v>
      </c>
      <c r="F51" s="43">
        <v>1300</v>
      </c>
      <c r="G51" s="43">
        <v>854</v>
      </c>
      <c r="H51" s="41">
        <v>0.54084863837872066</v>
      </c>
      <c r="I51" s="43">
        <v>825</v>
      </c>
      <c r="J51" s="41">
        <v>0.52248258391386959</v>
      </c>
      <c r="K51" s="43">
        <v>29</v>
      </c>
      <c r="L51" s="41">
        <v>1.8366054464851171E-2</v>
      </c>
      <c r="M51" s="43">
        <v>152</v>
      </c>
      <c r="N51" s="41">
        <v>9.6263457884737169E-2</v>
      </c>
      <c r="O51" s="43">
        <v>127</v>
      </c>
      <c r="P51" s="41">
        <v>8.043065231158962E-2</v>
      </c>
      <c r="Q51" s="28" t="s">
        <v>191</v>
      </c>
      <c r="R51" s="59" t="s">
        <v>191</v>
      </c>
    </row>
    <row r="52" spans="1:18" ht="17.100000000000001" customHeight="1" x14ac:dyDescent="0.3">
      <c r="A52" s="76" t="s">
        <v>187</v>
      </c>
      <c r="B52" s="20" t="s">
        <v>52</v>
      </c>
      <c r="C52" s="43">
        <v>1030</v>
      </c>
      <c r="D52" s="43">
        <v>708</v>
      </c>
      <c r="E52" s="41">
        <v>0.68737864077669908</v>
      </c>
      <c r="F52" s="43">
        <v>585</v>
      </c>
      <c r="G52" s="43">
        <v>485</v>
      </c>
      <c r="H52" s="41">
        <v>0.470873786407767</v>
      </c>
      <c r="I52" s="43">
        <v>455</v>
      </c>
      <c r="J52" s="41">
        <v>0.44174757281553401</v>
      </c>
      <c r="K52" s="43">
        <v>30</v>
      </c>
      <c r="L52" s="41">
        <v>2.9126213592233011E-2</v>
      </c>
      <c r="M52" s="43">
        <v>123</v>
      </c>
      <c r="N52" s="41">
        <v>0.11941747572815534</v>
      </c>
      <c r="O52" s="43">
        <v>322</v>
      </c>
      <c r="P52" s="41">
        <v>0.31262135922330098</v>
      </c>
      <c r="Q52" s="28" t="s">
        <v>191</v>
      </c>
      <c r="R52" s="59" t="s">
        <v>191</v>
      </c>
    </row>
    <row r="53" spans="1:18" ht="17.100000000000001" customHeight="1" x14ac:dyDescent="0.3">
      <c r="A53" s="76" t="s">
        <v>187</v>
      </c>
      <c r="B53" s="20" t="s">
        <v>53</v>
      </c>
      <c r="C53" s="43">
        <v>1977</v>
      </c>
      <c r="D53" s="43">
        <v>1700</v>
      </c>
      <c r="E53" s="41">
        <v>0.85988872028325747</v>
      </c>
      <c r="F53" s="43">
        <v>1389</v>
      </c>
      <c r="G53" s="43">
        <v>841</v>
      </c>
      <c r="H53" s="41">
        <v>0.42539200809307032</v>
      </c>
      <c r="I53" s="43">
        <v>793</v>
      </c>
      <c r="J53" s="41">
        <v>0.40111279716742537</v>
      </c>
      <c r="K53" s="43">
        <v>48</v>
      </c>
      <c r="L53" s="41">
        <v>2.4279210925644917E-2</v>
      </c>
      <c r="M53" s="43">
        <v>311</v>
      </c>
      <c r="N53" s="41">
        <v>0.1573090541224077</v>
      </c>
      <c r="O53" s="43">
        <v>277</v>
      </c>
      <c r="P53" s="41">
        <v>0.14011127971674253</v>
      </c>
      <c r="Q53" s="28" t="s">
        <v>191</v>
      </c>
      <c r="R53" s="59" t="s">
        <v>191</v>
      </c>
    </row>
    <row r="54" spans="1:18" ht="17.100000000000001" customHeight="1" x14ac:dyDescent="0.3">
      <c r="A54" s="76" t="s">
        <v>187</v>
      </c>
      <c r="B54" s="20" t="s">
        <v>54</v>
      </c>
      <c r="C54" s="43">
        <v>623</v>
      </c>
      <c r="D54" s="43">
        <v>420</v>
      </c>
      <c r="E54" s="41">
        <v>0.6741573033707865</v>
      </c>
      <c r="F54" s="43">
        <v>329</v>
      </c>
      <c r="G54" s="43">
        <v>251</v>
      </c>
      <c r="H54" s="41">
        <v>0.4028892455858748</v>
      </c>
      <c r="I54" s="43">
        <v>241</v>
      </c>
      <c r="J54" s="41">
        <v>0.3868378812199037</v>
      </c>
      <c r="K54" s="43">
        <v>10</v>
      </c>
      <c r="L54" s="41">
        <v>1.6051364365971106E-2</v>
      </c>
      <c r="M54" s="43">
        <v>91</v>
      </c>
      <c r="N54" s="41">
        <v>0.14606741573033707</v>
      </c>
      <c r="O54" s="43">
        <v>203</v>
      </c>
      <c r="P54" s="41">
        <v>0.3258426966292135</v>
      </c>
      <c r="Q54" s="28" t="s">
        <v>191</v>
      </c>
      <c r="R54" s="59" t="s">
        <v>191</v>
      </c>
    </row>
    <row r="55" spans="1:18" ht="17.100000000000001" customHeight="1" x14ac:dyDescent="0.3">
      <c r="A55" s="76" t="s">
        <v>187</v>
      </c>
      <c r="B55" s="20" t="s">
        <v>55</v>
      </c>
      <c r="C55" s="43">
        <v>359</v>
      </c>
      <c r="D55" s="43">
        <v>300</v>
      </c>
      <c r="E55" s="41">
        <v>0.83565459610027859</v>
      </c>
      <c r="F55" s="43">
        <v>245</v>
      </c>
      <c r="G55" s="43">
        <v>172</v>
      </c>
      <c r="H55" s="41">
        <v>0.47910863509749302</v>
      </c>
      <c r="I55" s="43">
        <v>167</v>
      </c>
      <c r="J55" s="41">
        <v>0.46518105849582175</v>
      </c>
      <c r="K55" s="43">
        <v>5</v>
      </c>
      <c r="L55" s="41">
        <v>1.3927576601671309E-2</v>
      </c>
      <c r="M55" s="43">
        <v>55</v>
      </c>
      <c r="N55" s="41">
        <v>0.15320334261838439</v>
      </c>
      <c r="O55" s="43">
        <v>59</v>
      </c>
      <c r="P55" s="41">
        <v>0.16434540389972144</v>
      </c>
      <c r="Q55" s="28" t="s">
        <v>191</v>
      </c>
      <c r="R55" s="59" t="s">
        <v>191</v>
      </c>
    </row>
    <row r="56" spans="1:18" ht="17.100000000000001" customHeight="1" x14ac:dyDescent="0.3">
      <c r="A56" s="76" t="s">
        <v>187</v>
      </c>
      <c r="B56" s="20" t="s">
        <v>56</v>
      </c>
      <c r="C56" s="43">
        <v>78</v>
      </c>
      <c r="D56" s="43" t="s">
        <v>191</v>
      </c>
      <c r="E56" s="41" t="s">
        <v>191</v>
      </c>
      <c r="F56" s="43">
        <v>58</v>
      </c>
      <c r="G56" s="43">
        <v>37</v>
      </c>
      <c r="H56" s="41">
        <v>0.47435897435897434</v>
      </c>
      <c r="I56" s="43" t="s">
        <v>191</v>
      </c>
      <c r="J56" s="41" t="s">
        <v>191</v>
      </c>
      <c r="K56" s="43" t="s">
        <v>191</v>
      </c>
      <c r="L56" s="41" t="s">
        <v>191</v>
      </c>
      <c r="M56" s="43" t="s">
        <v>191</v>
      </c>
      <c r="N56" s="41" t="s">
        <v>191</v>
      </c>
      <c r="O56" s="43" t="s">
        <v>191</v>
      </c>
      <c r="P56" s="41" t="s">
        <v>191</v>
      </c>
      <c r="Q56" s="28">
        <v>1</v>
      </c>
      <c r="R56" s="59" t="s">
        <v>189</v>
      </c>
    </row>
    <row r="57" spans="1:18" ht="17.100000000000001" customHeight="1" x14ac:dyDescent="0.3">
      <c r="A57" s="76" t="s">
        <v>187</v>
      </c>
      <c r="B57" s="20" t="s">
        <v>57</v>
      </c>
      <c r="C57" s="43">
        <v>1939</v>
      </c>
      <c r="D57" s="43">
        <v>1568</v>
      </c>
      <c r="E57" s="41">
        <v>0.80866425992779778</v>
      </c>
      <c r="F57" s="43">
        <v>1424</v>
      </c>
      <c r="G57" s="43">
        <v>1051</v>
      </c>
      <c r="H57" s="41">
        <v>0.5420319752449716</v>
      </c>
      <c r="I57" s="43">
        <v>1018</v>
      </c>
      <c r="J57" s="41">
        <v>0.52501289324394018</v>
      </c>
      <c r="K57" s="43">
        <v>33</v>
      </c>
      <c r="L57" s="41">
        <v>1.7019082001031461E-2</v>
      </c>
      <c r="M57" s="43">
        <v>144</v>
      </c>
      <c r="N57" s="41">
        <v>7.4265085095410008E-2</v>
      </c>
      <c r="O57" s="43">
        <v>371</v>
      </c>
      <c r="P57" s="41">
        <v>0.19133574007220217</v>
      </c>
      <c r="Q57" s="28" t="s">
        <v>191</v>
      </c>
      <c r="R57" s="59" t="s">
        <v>191</v>
      </c>
    </row>
    <row r="58" spans="1:18" ht="17.100000000000001" customHeight="1" x14ac:dyDescent="0.3">
      <c r="A58" s="76" t="s">
        <v>187</v>
      </c>
      <c r="B58" s="20" t="s">
        <v>58</v>
      </c>
      <c r="C58" s="43">
        <v>239</v>
      </c>
      <c r="D58" s="43">
        <v>172</v>
      </c>
      <c r="E58" s="41">
        <v>0.71966527196652719</v>
      </c>
      <c r="F58" s="43">
        <v>138</v>
      </c>
      <c r="G58" s="43">
        <v>119</v>
      </c>
      <c r="H58" s="41">
        <v>0.497907949790795</v>
      </c>
      <c r="I58" s="43">
        <v>108</v>
      </c>
      <c r="J58" s="41">
        <v>0.45188284518828453</v>
      </c>
      <c r="K58" s="43">
        <v>11</v>
      </c>
      <c r="L58" s="41">
        <v>4.6025104602510462E-2</v>
      </c>
      <c r="M58" s="43">
        <v>34</v>
      </c>
      <c r="N58" s="41">
        <v>0.14225941422594143</v>
      </c>
      <c r="O58" s="43">
        <v>67</v>
      </c>
      <c r="P58" s="41">
        <v>0.28033472803347281</v>
      </c>
      <c r="Q58" s="28" t="s">
        <v>191</v>
      </c>
      <c r="R58" s="59" t="s">
        <v>191</v>
      </c>
    </row>
    <row r="59" spans="1:18" ht="17.100000000000001" customHeight="1" x14ac:dyDescent="0.3">
      <c r="A59" s="76" t="s">
        <v>187</v>
      </c>
      <c r="B59" s="20" t="s">
        <v>59</v>
      </c>
      <c r="C59" s="43">
        <v>3053</v>
      </c>
      <c r="D59" s="43">
        <v>2412</v>
      </c>
      <c r="E59" s="41">
        <v>0.79004258106780212</v>
      </c>
      <c r="F59" s="43">
        <v>2056</v>
      </c>
      <c r="G59" s="43">
        <v>1569</v>
      </c>
      <c r="H59" s="41">
        <v>0.51392073370455293</v>
      </c>
      <c r="I59" s="43">
        <v>1446</v>
      </c>
      <c r="J59" s="41">
        <v>0.4736324926301998</v>
      </c>
      <c r="K59" s="43">
        <v>123</v>
      </c>
      <c r="L59" s="41">
        <v>4.0288241074353096E-2</v>
      </c>
      <c r="M59" s="43">
        <v>356</v>
      </c>
      <c r="N59" s="41">
        <v>0.11660661644284311</v>
      </c>
      <c r="O59" s="43">
        <v>641</v>
      </c>
      <c r="P59" s="41">
        <v>0.20995741893219783</v>
      </c>
      <c r="Q59" s="28" t="s">
        <v>191</v>
      </c>
      <c r="R59" s="59" t="s">
        <v>191</v>
      </c>
    </row>
    <row r="60" spans="1:18" ht="17.100000000000001" customHeight="1" x14ac:dyDescent="0.3">
      <c r="A60" s="76" t="s">
        <v>187</v>
      </c>
      <c r="B60" s="20" t="s">
        <v>60</v>
      </c>
      <c r="C60" s="43">
        <v>649</v>
      </c>
      <c r="D60" s="43">
        <v>562</v>
      </c>
      <c r="E60" s="41">
        <v>0.86594761171032353</v>
      </c>
      <c r="F60" s="43">
        <v>480</v>
      </c>
      <c r="G60" s="43">
        <v>362</v>
      </c>
      <c r="H60" s="41">
        <v>0.55778120184899849</v>
      </c>
      <c r="I60" s="43">
        <v>349</v>
      </c>
      <c r="J60" s="41">
        <v>0.53775038520801233</v>
      </c>
      <c r="K60" s="43">
        <v>13</v>
      </c>
      <c r="L60" s="41">
        <v>2.0030816640986132E-2</v>
      </c>
      <c r="M60" s="43">
        <v>82</v>
      </c>
      <c r="N60" s="41">
        <v>0.1263482280431433</v>
      </c>
      <c r="O60" s="43">
        <v>87</v>
      </c>
      <c r="P60" s="41">
        <v>0.13405238828967642</v>
      </c>
      <c r="Q60" s="28" t="s">
        <v>191</v>
      </c>
      <c r="R60" s="59" t="s">
        <v>191</v>
      </c>
    </row>
    <row r="61" spans="1:18" ht="17.100000000000001" customHeight="1" x14ac:dyDescent="0.3">
      <c r="A61" s="76" t="s">
        <v>187</v>
      </c>
      <c r="B61" s="20" t="s">
        <v>61</v>
      </c>
      <c r="C61" s="43">
        <v>378</v>
      </c>
      <c r="D61" s="43">
        <v>277</v>
      </c>
      <c r="E61" s="41">
        <v>0.73280423280423279</v>
      </c>
      <c r="F61" s="43">
        <v>229</v>
      </c>
      <c r="G61" s="43">
        <v>178</v>
      </c>
      <c r="H61" s="41">
        <v>0.47089947089947087</v>
      </c>
      <c r="I61" s="43" t="s">
        <v>191</v>
      </c>
      <c r="J61" s="41" t="s">
        <v>191</v>
      </c>
      <c r="K61" s="43" t="s">
        <v>191</v>
      </c>
      <c r="L61" s="41" t="s">
        <v>191</v>
      </c>
      <c r="M61" s="43">
        <v>48</v>
      </c>
      <c r="N61" s="41">
        <v>0.12698412698412698</v>
      </c>
      <c r="O61" s="43">
        <v>101</v>
      </c>
      <c r="P61" s="41">
        <v>0.26719576719576721</v>
      </c>
      <c r="Q61" s="28">
        <v>1</v>
      </c>
      <c r="R61" s="59" t="s">
        <v>189</v>
      </c>
    </row>
    <row r="62" spans="1:18" ht="17.100000000000001" customHeight="1" x14ac:dyDescent="0.3">
      <c r="A62" s="77" t="s">
        <v>187</v>
      </c>
      <c r="B62" s="25" t="s">
        <v>62</v>
      </c>
      <c r="C62" s="45">
        <v>168631</v>
      </c>
      <c r="D62" s="45">
        <v>141391</v>
      </c>
      <c r="E62" s="42">
        <v>0.83846386488842506</v>
      </c>
      <c r="F62" s="45">
        <v>122558</v>
      </c>
      <c r="G62" s="45">
        <v>89023</v>
      </c>
      <c r="H62" s="42">
        <v>0.5279159822333972</v>
      </c>
      <c r="I62" s="45">
        <v>85778</v>
      </c>
      <c r="J62" s="42">
        <v>0.50867278258445958</v>
      </c>
      <c r="K62" s="45">
        <v>3245</v>
      </c>
      <c r="L62" s="42">
        <v>1.9243199648937621E-2</v>
      </c>
      <c r="M62" s="45">
        <v>18833</v>
      </c>
      <c r="N62" s="42">
        <v>0.1116817192568389</v>
      </c>
      <c r="O62" s="45">
        <v>27240</v>
      </c>
      <c r="P62" s="42">
        <v>0.16153613511157497</v>
      </c>
      <c r="Q62" s="69" t="s">
        <v>191</v>
      </c>
      <c r="R62" s="61" t="s">
        <v>191</v>
      </c>
    </row>
    <row r="63" spans="1:18" ht="17.100000000000001" customHeight="1" x14ac:dyDescent="0.3">
      <c r="A63" s="27" t="s">
        <v>106</v>
      </c>
    </row>
  </sheetData>
  <sheetProtection sheet="1" objects="1" scenarios="1" selectLockedCells="1"/>
  <conditionalFormatting sqref="A4:R62">
    <cfRule type="expression" dxfId="1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12" width="19.85546875" style="2" bestFit="1" customWidth="1"/>
    <col min="13" max="14" width="20.7109375" style="2" bestFit="1" customWidth="1"/>
    <col min="15" max="16" width="19.855468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176</v>
      </c>
    </row>
    <row r="2" spans="1:18" s="1" customFormat="1" ht="23.1" customHeight="1" x14ac:dyDescent="0.45">
      <c r="A2" s="13" t="s">
        <v>93</v>
      </c>
      <c r="Q2" s="17"/>
      <c r="R2" s="19"/>
    </row>
    <row r="3" spans="1:18" s="6" customFormat="1" ht="86.25" x14ac:dyDescent="0.2">
      <c r="A3" s="70" t="s">
        <v>0</v>
      </c>
      <c r="B3" s="71" t="s">
        <v>123</v>
      </c>
      <c r="C3" s="71" t="s">
        <v>156</v>
      </c>
      <c r="D3" s="71" t="s">
        <v>157</v>
      </c>
      <c r="E3" s="71" t="s">
        <v>158</v>
      </c>
      <c r="F3" s="71" t="s">
        <v>159</v>
      </c>
      <c r="G3" s="71" t="s">
        <v>160</v>
      </c>
      <c r="H3" s="71" t="s">
        <v>161</v>
      </c>
      <c r="I3" s="71" t="s">
        <v>162</v>
      </c>
      <c r="J3" s="71" t="s">
        <v>163</v>
      </c>
      <c r="K3" s="71" t="s">
        <v>164</v>
      </c>
      <c r="L3" s="71" t="s">
        <v>165</v>
      </c>
      <c r="M3" s="71" t="s">
        <v>166</v>
      </c>
      <c r="N3" s="71" t="s">
        <v>167</v>
      </c>
      <c r="O3" s="71" t="s">
        <v>168</v>
      </c>
      <c r="P3" s="71" t="s">
        <v>169</v>
      </c>
      <c r="Q3" s="74" t="s">
        <v>2</v>
      </c>
      <c r="R3" s="75" t="s">
        <v>3</v>
      </c>
    </row>
    <row r="4" spans="1:18" ht="17.100000000000001" customHeight="1" x14ac:dyDescent="0.3">
      <c r="A4" s="76" t="s">
        <v>187</v>
      </c>
      <c r="B4" s="20" t="s">
        <v>4</v>
      </c>
      <c r="C4" s="43">
        <v>39950</v>
      </c>
      <c r="D4" s="43">
        <v>33798</v>
      </c>
      <c r="E4" s="41">
        <v>0.84600750938673341</v>
      </c>
      <c r="F4" s="43">
        <v>31029</v>
      </c>
      <c r="G4" s="43">
        <v>28418</v>
      </c>
      <c r="H4" s="41">
        <v>0.71133917396745927</v>
      </c>
      <c r="I4" s="43">
        <v>27841</v>
      </c>
      <c r="J4" s="41">
        <v>0.69689612015018776</v>
      </c>
      <c r="K4" s="43">
        <v>577</v>
      </c>
      <c r="L4" s="41">
        <v>1.444305381727159E-2</v>
      </c>
      <c r="M4" s="43">
        <v>2769</v>
      </c>
      <c r="N4" s="41">
        <v>6.9311639549436796E-2</v>
      </c>
      <c r="O4" s="43">
        <v>6152</v>
      </c>
      <c r="P4" s="41">
        <v>0.15399249061326659</v>
      </c>
      <c r="Q4" s="28" t="s">
        <v>191</v>
      </c>
      <c r="R4" s="59" t="s">
        <v>191</v>
      </c>
    </row>
    <row r="5" spans="1:18" ht="17.100000000000001" customHeight="1" x14ac:dyDescent="0.3">
      <c r="A5" s="76" t="s">
        <v>187</v>
      </c>
      <c r="B5" s="20" t="s">
        <v>5</v>
      </c>
      <c r="C5" s="43">
        <v>12</v>
      </c>
      <c r="D5" s="43" t="s">
        <v>191</v>
      </c>
      <c r="E5" s="41" t="s">
        <v>191</v>
      </c>
      <c r="F5" s="43" t="s">
        <v>191</v>
      </c>
      <c r="G5" s="43">
        <v>8</v>
      </c>
      <c r="H5" s="41">
        <v>0.66666666666666663</v>
      </c>
      <c r="I5" s="43">
        <v>8</v>
      </c>
      <c r="J5" s="41">
        <v>0.66666666666666663</v>
      </c>
      <c r="K5" s="43">
        <v>0</v>
      </c>
      <c r="L5" s="41">
        <v>0</v>
      </c>
      <c r="M5" s="43">
        <v>0</v>
      </c>
      <c r="N5" s="41">
        <v>0</v>
      </c>
      <c r="O5" s="43" t="s">
        <v>191</v>
      </c>
      <c r="P5" s="41" t="s">
        <v>191</v>
      </c>
      <c r="Q5" s="29">
        <v>1</v>
      </c>
      <c r="R5" s="59" t="s">
        <v>189</v>
      </c>
    </row>
    <row r="6" spans="1:18" ht="17.100000000000001" customHeight="1" x14ac:dyDescent="0.3">
      <c r="A6" s="76" t="s">
        <v>187</v>
      </c>
      <c r="B6" s="20" t="s">
        <v>6</v>
      </c>
      <c r="C6" s="43">
        <v>851</v>
      </c>
      <c r="D6" s="43">
        <v>799</v>
      </c>
      <c r="E6" s="41">
        <v>0.93889541715628677</v>
      </c>
      <c r="F6" s="43">
        <v>714</v>
      </c>
      <c r="G6" s="43">
        <v>644</v>
      </c>
      <c r="H6" s="41">
        <v>0.7567567567567568</v>
      </c>
      <c r="I6" s="43">
        <v>633</v>
      </c>
      <c r="J6" s="41">
        <v>0.74383078730904817</v>
      </c>
      <c r="K6" s="43">
        <v>11</v>
      </c>
      <c r="L6" s="41">
        <v>1.2925969447708578E-2</v>
      </c>
      <c r="M6" s="43">
        <v>85</v>
      </c>
      <c r="N6" s="41">
        <v>9.9882491186839006E-2</v>
      </c>
      <c r="O6" s="43">
        <v>52</v>
      </c>
      <c r="P6" s="41">
        <v>6.1104582843713277E-2</v>
      </c>
      <c r="Q6" s="28" t="s">
        <v>191</v>
      </c>
      <c r="R6" s="59" t="s">
        <v>191</v>
      </c>
    </row>
    <row r="7" spans="1:18" ht="17.100000000000001" customHeight="1" x14ac:dyDescent="0.3">
      <c r="A7" s="76" t="s">
        <v>187</v>
      </c>
      <c r="B7" s="20" t="s">
        <v>7</v>
      </c>
      <c r="C7" s="43">
        <v>5522</v>
      </c>
      <c r="D7" s="43">
        <v>4910</v>
      </c>
      <c r="E7" s="41">
        <v>0.88917059036580948</v>
      </c>
      <c r="F7" s="43">
        <v>4564</v>
      </c>
      <c r="G7" s="43">
        <v>4278</v>
      </c>
      <c r="H7" s="41">
        <v>0.77471930459978267</v>
      </c>
      <c r="I7" s="43">
        <v>4232</v>
      </c>
      <c r="J7" s="41">
        <v>0.7663889894965592</v>
      </c>
      <c r="K7" s="43">
        <v>46</v>
      </c>
      <c r="L7" s="41">
        <v>8.3303151032234693E-3</v>
      </c>
      <c r="M7" s="43">
        <v>346</v>
      </c>
      <c r="N7" s="41">
        <v>6.2658457080767838E-2</v>
      </c>
      <c r="O7" s="43">
        <v>612</v>
      </c>
      <c r="P7" s="41">
        <v>0.11082940963419051</v>
      </c>
      <c r="Q7" s="28" t="s">
        <v>191</v>
      </c>
      <c r="R7" s="59" t="s">
        <v>191</v>
      </c>
    </row>
    <row r="8" spans="1:18" ht="17.100000000000001" customHeight="1" x14ac:dyDescent="0.3">
      <c r="A8" s="76" t="s">
        <v>187</v>
      </c>
      <c r="B8" s="20" t="s">
        <v>8</v>
      </c>
      <c r="C8" s="43">
        <v>1165</v>
      </c>
      <c r="D8" s="43">
        <v>1066</v>
      </c>
      <c r="E8" s="41">
        <v>0.9150214592274678</v>
      </c>
      <c r="F8" s="43">
        <v>987</v>
      </c>
      <c r="G8" s="43">
        <v>883</v>
      </c>
      <c r="H8" s="41">
        <v>0.75793991416309014</v>
      </c>
      <c r="I8" s="43">
        <v>858</v>
      </c>
      <c r="J8" s="41">
        <v>0.736480686695279</v>
      </c>
      <c r="K8" s="43">
        <v>25</v>
      </c>
      <c r="L8" s="41">
        <v>2.1459227467811159E-2</v>
      </c>
      <c r="M8" s="43">
        <v>79</v>
      </c>
      <c r="N8" s="41">
        <v>6.7811158798283255E-2</v>
      </c>
      <c r="O8" s="43">
        <v>99</v>
      </c>
      <c r="P8" s="41">
        <v>8.4978540772532182E-2</v>
      </c>
      <c r="Q8" s="28" t="s">
        <v>191</v>
      </c>
      <c r="R8" s="59" t="s">
        <v>191</v>
      </c>
    </row>
    <row r="9" spans="1:18" ht="17.100000000000001" customHeight="1" x14ac:dyDescent="0.3">
      <c r="A9" s="76" t="s">
        <v>187</v>
      </c>
      <c r="B9" s="20" t="s">
        <v>9</v>
      </c>
      <c r="C9" s="43">
        <v>926</v>
      </c>
      <c r="D9" s="43">
        <v>826</v>
      </c>
      <c r="E9" s="41">
        <v>0.89200863930885532</v>
      </c>
      <c r="F9" s="43">
        <v>740</v>
      </c>
      <c r="G9" s="43">
        <v>593</v>
      </c>
      <c r="H9" s="41">
        <v>0.64038876889848817</v>
      </c>
      <c r="I9" s="43" t="s">
        <v>191</v>
      </c>
      <c r="J9" s="41" t="s">
        <v>191</v>
      </c>
      <c r="K9" s="43" t="s">
        <v>191</v>
      </c>
      <c r="L9" s="41" t="s">
        <v>191</v>
      </c>
      <c r="M9" s="43">
        <v>86</v>
      </c>
      <c r="N9" s="41">
        <v>9.2872570194384454E-2</v>
      </c>
      <c r="O9" s="43">
        <v>100</v>
      </c>
      <c r="P9" s="41">
        <v>0.10799136069114471</v>
      </c>
      <c r="Q9" s="28" t="s">
        <v>191</v>
      </c>
      <c r="R9" s="59" t="s">
        <v>191</v>
      </c>
    </row>
    <row r="10" spans="1:18" ht="17.100000000000001" customHeight="1" x14ac:dyDescent="0.3">
      <c r="A10" s="76" t="s">
        <v>187</v>
      </c>
      <c r="B10" s="37" t="s">
        <v>10</v>
      </c>
      <c r="C10" s="43">
        <v>27638</v>
      </c>
      <c r="D10" s="43">
        <v>25239</v>
      </c>
      <c r="E10" s="41">
        <v>0.91319921846732754</v>
      </c>
      <c r="F10" s="43">
        <v>23504</v>
      </c>
      <c r="G10" s="43">
        <v>20284</v>
      </c>
      <c r="H10" s="41">
        <v>0.7339170706997612</v>
      </c>
      <c r="I10" s="43">
        <v>20062</v>
      </c>
      <c r="J10" s="41">
        <v>0.72588465156668358</v>
      </c>
      <c r="K10" s="43">
        <v>222</v>
      </c>
      <c r="L10" s="41">
        <v>8.0324191330776468E-3</v>
      </c>
      <c r="M10" s="43">
        <v>1735</v>
      </c>
      <c r="N10" s="41">
        <v>6.2775888269773497E-2</v>
      </c>
      <c r="O10" s="43">
        <v>2399</v>
      </c>
      <c r="P10" s="41">
        <v>8.6800781532672414E-2</v>
      </c>
      <c r="Q10" s="28" t="s">
        <v>191</v>
      </c>
      <c r="R10" s="59" t="s">
        <v>191</v>
      </c>
    </row>
    <row r="11" spans="1:18" ht="17.100000000000001" customHeight="1" x14ac:dyDescent="0.3">
      <c r="A11" s="76" t="s">
        <v>187</v>
      </c>
      <c r="B11" s="20" t="s">
        <v>11</v>
      </c>
      <c r="C11" s="43">
        <v>784</v>
      </c>
      <c r="D11" s="43">
        <v>713</v>
      </c>
      <c r="E11" s="41">
        <v>0.90943877551020413</v>
      </c>
      <c r="F11" s="43">
        <v>617</v>
      </c>
      <c r="G11" s="43">
        <v>503</v>
      </c>
      <c r="H11" s="41">
        <v>0.64158163265306123</v>
      </c>
      <c r="I11" s="43">
        <v>482</v>
      </c>
      <c r="J11" s="41">
        <v>0.61479591836734693</v>
      </c>
      <c r="K11" s="43">
        <v>21</v>
      </c>
      <c r="L11" s="41">
        <v>2.6785714285714284E-2</v>
      </c>
      <c r="M11" s="43">
        <v>96</v>
      </c>
      <c r="N11" s="41">
        <v>0.12244897959183673</v>
      </c>
      <c r="O11" s="43">
        <v>71</v>
      </c>
      <c r="P11" s="41">
        <v>9.0561224489795922E-2</v>
      </c>
      <c r="Q11" s="28" t="s">
        <v>191</v>
      </c>
      <c r="R11" s="59" t="s">
        <v>191</v>
      </c>
    </row>
    <row r="12" spans="1:18" ht="17.100000000000001" customHeight="1" x14ac:dyDescent="0.3">
      <c r="A12" s="76" t="s">
        <v>187</v>
      </c>
      <c r="B12" s="20" t="s">
        <v>12</v>
      </c>
      <c r="C12" s="43">
        <v>3005</v>
      </c>
      <c r="D12" s="43">
        <v>2695</v>
      </c>
      <c r="E12" s="41">
        <v>0.8968386023294509</v>
      </c>
      <c r="F12" s="43">
        <v>2505</v>
      </c>
      <c r="G12" s="43">
        <v>2347</v>
      </c>
      <c r="H12" s="41">
        <v>0.78103161397670551</v>
      </c>
      <c r="I12" s="43">
        <v>2287</v>
      </c>
      <c r="J12" s="41">
        <v>0.76106489184692183</v>
      </c>
      <c r="K12" s="43">
        <v>60</v>
      </c>
      <c r="L12" s="41">
        <v>1.9966722129783693E-2</v>
      </c>
      <c r="M12" s="43">
        <v>190</v>
      </c>
      <c r="N12" s="41">
        <v>6.3227953410981697E-2</v>
      </c>
      <c r="O12" s="43">
        <v>310</v>
      </c>
      <c r="P12" s="41">
        <v>0.10316139767054909</v>
      </c>
      <c r="Q12" s="28" t="s">
        <v>191</v>
      </c>
      <c r="R12" s="59" t="s">
        <v>191</v>
      </c>
    </row>
    <row r="13" spans="1:18" ht="17.100000000000001" customHeight="1" x14ac:dyDescent="0.3">
      <c r="A13" s="76" t="s">
        <v>187</v>
      </c>
      <c r="B13" s="20" t="s">
        <v>13</v>
      </c>
      <c r="C13" s="43">
        <v>37152</v>
      </c>
      <c r="D13" s="43">
        <v>31958</v>
      </c>
      <c r="E13" s="41">
        <v>0.86019595176571917</v>
      </c>
      <c r="F13" s="43">
        <v>29646</v>
      </c>
      <c r="G13" s="43">
        <v>26883</v>
      </c>
      <c r="H13" s="41">
        <v>0.72359496124031009</v>
      </c>
      <c r="I13" s="43">
        <v>25912</v>
      </c>
      <c r="J13" s="41">
        <v>0.69745908699397074</v>
      </c>
      <c r="K13" s="43">
        <v>971</v>
      </c>
      <c r="L13" s="41">
        <v>2.6135874246339362E-2</v>
      </c>
      <c r="M13" s="43">
        <v>2312</v>
      </c>
      <c r="N13" s="41">
        <v>6.2230835486649441E-2</v>
      </c>
      <c r="O13" s="43">
        <v>5194</v>
      </c>
      <c r="P13" s="41">
        <v>0.1398040482342808</v>
      </c>
      <c r="Q13" s="28" t="s">
        <v>191</v>
      </c>
      <c r="R13" s="59" t="s">
        <v>191</v>
      </c>
    </row>
    <row r="14" spans="1:18" ht="17.100000000000001" customHeight="1" x14ac:dyDescent="0.3">
      <c r="A14" s="76" t="s">
        <v>187</v>
      </c>
      <c r="B14" s="20" t="s">
        <v>14</v>
      </c>
      <c r="C14" s="43">
        <v>1122</v>
      </c>
      <c r="D14" s="43">
        <v>991</v>
      </c>
      <c r="E14" s="41">
        <v>0.88324420677361859</v>
      </c>
      <c r="F14" s="43">
        <v>879</v>
      </c>
      <c r="G14" s="43">
        <v>781</v>
      </c>
      <c r="H14" s="41">
        <v>0.69607843137254899</v>
      </c>
      <c r="I14" s="43">
        <v>769</v>
      </c>
      <c r="J14" s="41">
        <v>0.68538324420677366</v>
      </c>
      <c r="K14" s="43">
        <v>12</v>
      </c>
      <c r="L14" s="41">
        <v>1.06951871657754E-2</v>
      </c>
      <c r="M14" s="43">
        <v>112</v>
      </c>
      <c r="N14" s="41">
        <v>9.9821746880570411E-2</v>
      </c>
      <c r="O14" s="43">
        <v>131</v>
      </c>
      <c r="P14" s="41">
        <v>0.11675579322638147</v>
      </c>
      <c r="Q14" s="28" t="s">
        <v>191</v>
      </c>
      <c r="R14" s="59" t="s">
        <v>191</v>
      </c>
    </row>
    <row r="15" spans="1:18" ht="17.100000000000001" customHeight="1" x14ac:dyDescent="0.3">
      <c r="A15" s="76" t="s">
        <v>187</v>
      </c>
      <c r="B15" s="20" t="s">
        <v>15</v>
      </c>
      <c r="C15" s="43">
        <v>3937</v>
      </c>
      <c r="D15" s="43">
        <v>3559</v>
      </c>
      <c r="E15" s="41">
        <v>0.90398780797561595</v>
      </c>
      <c r="F15" s="43">
        <v>3271</v>
      </c>
      <c r="G15" s="43">
        <v>2912</v>
      </c>
      <c r="H15" s="41">
        <v>0.73964947929895863</v>
      </c>
      <c r="I15" s="43">
        <v>2729</v>
      </c>
      <c r="J15" s="41">
        <v>0.69316738633477271</v>
      </c>
      <c r="K15" s="43">
        <v>183</v>
      </c>
      <c r="L15" s="41">
        <v>4.6482092964185928E-2</v>
      </c>
      <c r="M15" s="43">
        <v>288</v>
      </c>
      <c r="N15" s="41">
        <v>7.3152146304292606E-2</v>
      </c>
      <c r="O15" s="43">
        <v>378</v>
      </c>
      <c r="P15" s="41">
        <v>9.6012192024384047E-2</v>
      </c>
      <c r="Q15" s="28" t="s">
        <v>191</v>
      </c>
      <c r="R15" s="59" t="s">
        <v>191</v>
      </c>
    </row>
    <row r="16" spans="1:18" ht="17.100000000000001" customHeight="1" x14ac:dyDescent="0.3">
      <c r="A16" s="76" t="s">
        <v>187</v>
      </c>
      <c r="B16" s="20" t="s">
        <v>16</v>
      </c>
      <c r="C16" s="43">
        <v>7045</v>
      </c>
      <c r="D16" s="43">
        <v>6719</v>
      </c>
      <c r="E16" s="41">
        <v>0.95372604684173168</v>
      </c>
      <c r="F16" s="43">
        <v>5986</v>
      </c>
      <c r="G16" s="43">
        <v>4964</v>
      </c>
      <c r="H16" s="41">
        <v>0.7046132008516679</v>
      </c>
      <c r="I16" s="43">
        <v>4869</v>
      </c>
      <c r="J16" s="41">
        <v>0.69112845990063876</v>
      </c>
      <c r="K16" s="43">
        <v>95</v>
      </c>
      <c r="L16" s="41">
        <v>1.3484740951029099E-2</v>
      </c>
      <c r="M16" s="43">
        <v>733</v>
      </c>
      <c r="N16" s="41">
        <v>0.10404542228530873</v>
      </c>
      <c r="O16" s="43">
        <v>326</v>
      </c>
      <c r="P16" s="41">
        <v>4.6273953158268273E-2</v>
      </c>
      <c r="Q16" s="28" t="s">
        <v>191</v>
      </c>
      <c r="R16" s="59" t="s">
        <v>191</v>
      </c>
    </row>
    <row r="17" spans="1:18" ht="17.100000000000001" customHeight="1" x14ac:dyDescent="0.3">
      <c r="A17" s="76" t="s">
        <v>187</v>
      </c>
      <c r="B17" s="20" t="s">
        <v>17</v>
      </c>
      <c r="C17" s="43">
        <v>485</v>
      </c>
      <c r="D17" s="43">
        <v>463</v>
      </c>
      <c r="E17" s="41">
        <v>0.95463917525773201</v>
      </c>
      <c r="F17" s="43">
        <v>394</v>
      </c>
      <c r="G17" s="43">
        <v>357</v>
      </c>
      <c r="H17" s="41">
        <v>0.73608247422680417</v>
      </c>
      <c r="I17" s="43">
        <v>352</v>
      </c>
      <c r="J17" s="41">
        <v>0.72577319587628863</v>
      </c>
      <c r="K17" s="43">
        <v>5</v>
      </c>
      <c r="L17" s="41">
        <v>1.0309278350515464E-2</v>
      </c>
      <c r="M17" s="43">
        <v>69</v>
      </c>
      <c r="N17" s="41">
        <v>0.1422680412371134</v>
      </c>
      <c r="O17" s="43">
        <v>22</v>
      </c>
      <c r="P17" s="41">
        <v>4.536082474226804E-2</v>
      </c>
      <c r="Q17" s="28" t="s">
        <v>191</v>
      </c>
      <c r="R17" s="59" t="s">
        <v>191</v>
      </c>
    </row>
    <row r="18" spans="1:18" ht="17.100000000000001" customHeight="1" x14ac:dyDescent="0.3">
      <c r="A18" s="76" t="s">
        <v>187</v>
      </c>
      <c r="B18" s="20" t="s">
        <v>18</v>
      </c>
      <c r="C18" s="43">
        <v>37050</v>
      </c>
      <c r="D18" s="43">
        <v>35075</v>
      </c>
      <c r="E18" s="41">
        <v>0.94669365721997301</v>
      </c>
      <c r="F18" s="43">
        <v>32942</v>
      </c>
      <c r="G18" s="43">
        <v>28473</v>
      </c>
      <c r="H18" s="41">
        <v>0.76850202429149794</v>
      </c>
      <c r="I18" s="43">
        <v>27917</v>
      </c>
      <c r="J18" s="41">
        <v>0.7534952766531714</v>
      </c>
      <c r="K18" s="43">
        <v>556</v>
      </c>
      <c r="L18" s="41">
        <v>1.5006747638326585E-2</v>
      </c>
      <c r="M18" s="43">
        <v>2133</v>
      </c>
      <c r="N18" s="41">
        <v>5.757085020242915E-2</v>
      </c>
      <c r="O18" s="43">
        <v>1975</v>
      </c>
      <c r="P18" s="41">
        <v>5.3306342780026994E-2</v>
      </c>
      <c r="Q18" s="28" t="s">
        <v>191</v>
      </c>
      <c r="R18" s="59" t="s">
        <v>191</v>
      </c>
    </row>
    <row r="19" spans="1:18" ht="17.100000000000001" customHeight="1" x14ac:dyDescent="0.3">
      <c r="A19" s="76" t="s">
        <v>187</v>
      </c>
      <c r="B19" s="20" t="s">
        <v>19</v>
      </c>
      <c r="C19" s="43">
        <v>4821</v>
      </c>
      <c r="D19" s="43">
        <v>4403</v>
      </c>
      <c r="E19" s="41">
        <v>0.91329599668118644</v>
      </c>
      <c r="F19" s="43">
        <v>4072</v>
      </c>
      <c r="G19" s="43">
        <v>3595</v>
      </c>
      <c r="H19" s="41">
        <v>0.74569591371084842</v>
      </c>
      <c r="I19" s="43">
        <v>3567</v>
      </c>
      <c r="J19" s="41">
        <v>0.73988799004355943</v>
      </c>
      <c r="K19" s="43">
        <v>28</v>
      </c>
      <c r="L19" s="41">
        <v>5.8079236672889441E-3</v>
      </c>
      <c r="M19" s="43">
        <v>331</v>
      </c>
      <c r="N19" s="41">
        <v>6.8657954781165736E-2</v>
      </c>
      <c r="O19" s="43">
        <v>418</v>
      </c>
      <c r="P19" s="41">
        <v>8.6704003318813519E-2</v>
      </c>
      <c r="Q19" s="28" t="s">
        <v>191</v>
      </c>
      <c r="R19" s="59" t="s">
        <v>191</v>
      </c>
    </row>
    <row r="20" spans="1:18" ht="17.100000000000001" customHeight="1" x14ac:dyDescent="0.3">
      <c r="A20" s="76" t="s">
        <v>187</v>
      </c>
      <c r="B20" s="20" t="s">
        <v>20</v>
      </c>
      <c r="C20" s="43">
        <v>2607</v>
      </c>
      <c r="D20" s="43">
        <v>2511</v>
      </c>
      <c r="E20" s="41">
        <v>0.96317606444188719</v>
      </c>
      <c r="F20" s="43">
        <v>2343</v>
      </c>
      <c r="G20" s="43">
        <v>2029</v>
      </c>
      <c r="H20" s="41">
        <v>0.77828922132719602</v>
      </c>
      <c r="I20" s="43">
        <v>1827</v>
      </c>
      <c r="J20" s="41">
        <v>0.70080552359033377</v>
      </c>
      <c r="K20" s="43">
        <v>202</v>
      </c>
      <c r="L20" s="41">
        <v>7.7483697736862298E-2</v>
      </c>
      <c r="M20" s="43">
        <v>168</v>
      </c>
      <c r="N20" s="41">
        <v>6.4441887226697359E-2</v>
      </c>
      <c r="O20" s="43">
        <v>96</v>
      </c>
      <c r="P20" s="41">
        <v>3.6823935558112773E-2</v>
      </c>
      <c r="Q20" s="28" t="s">
        <v>191</v>
      </c>
      <c r="R20" s="59" t="s">
        <v>191</v>
      </c>
    </row>
    <row r="21" spans="1:18" ht="17.100000000000001" customHeight="1" x14ac:dyDescent="0.3">
      <c r="A21" s="76" t="s">
        <v>187</v>
      </c>
      <c r="B21" s="20" t="s">
        <v>21</v>
      </c>
      <c r="C21" s="43">
        <v>667</v>
      </c>
      <c r="D21" s="43">
        <v>560</v>
      </c>
      <c r="E21" s="41">
        <v>0.83958020989505244</v>
      </c>
      <c r="F21" s="43">
        <v>515</v>
      </c>
      <c r="G21" s="43">
        <v>467</v>
      </c>
      <c r="H21" s="41">
        <v>0.7001499250374813</v>
      </c>
      <c r="I21" s="43">
        <v>462</v>
      </c>
      <c r="J21" s="41">
        <v>0.6926536731634183</v>
      </c>
      <c r="K21" s="43">
        <v>5</v>
      </c>
      <c r="L21" s="41">
        <v>7.4962518740629685E-3</v>
      </c>
      <c r="M21" s="43">
        <v>45</v>
      </c>
      <c r="N21" s="41">
        <v>6.7466266866566718E-2</v>
      </c>
      <c r="O21" s="43">
        <v>107</v>
      </c>
      <c r="P21" s="41">
        <v>0.16041979010494753</v>
      </c>
      <c r="Q21" s="28" t="s">
        <v>191</v>
      </c>
      <c r="R21" s="59" t="s">
        <v>191</v>
      </c>
    </row>
    <row r="22" spans="1:18" ht="17.100000000000001" customHeight="1" x14ac:dyDescent="0.3">
      <c r="A22" s="76" t="s">
        <v>187</v>
      </c>
      <c r="B22" s="37" t="s">
        <v>22</v>
      </c>
      <c r="C22" s="43">
        <v>337373</v>
      </c>
      <c r="D22" s="43">
        <v>312953</v>
      </c>
      <c r="E22" s="41">
        <v>0.92761720706754835</v>
      </c>
      <c r="F22" s="43">
        <v>289679</v>
      </c>
      <c r="G22" s="43">
        <v>259218</v>
      </c>
      <c r="H22" s="41">
        <v>0.76834245775447352</v>
      </c>
      <c r="I22" s="43">
        <v>258628</v>
      </c>
      <c r="J22" s="41">
        <v>0.76659365153702286</v>
      </c>
      <c r="K22" s="43">
        <v>590</v>
      </c>
      <c r="L22" s="41">
        <v>1.7488062174507149E-3</v>
      </c>
      <c r="M22" s="43">
        <v>23274</v>
      </c>
      <c r="N22" s="41">
        <v>6.89859591609287E-2</v>
      </c>
      <c r="O22" s="43">
        <v>24420</v>
      </c>
      <c r="P22" s="41">
        <v>7.2382792932451617E-2</v>
      </c>
      <c r="Q22" s="28" t="s">
        <v>191</v>
      </c>
      <c r="R22" s="59" t="s">
        <v>191</v>
      </c>
    </row>
    <row r="23" spans="1:18" ht="17.100000000000001" customHeight="1" x14ac:dyDescent="0.3">
      <c r="A23" s="76" t="s">
        <v>187</v>
      </c>
      <c r="B23" s="20" t="s">
        <v>23</v>
      </c>
      <c r="C23" s="43">
        <v>6169</v>
      </c>
      <c r="D23" s="43">
        <v>5899</v>
      </c>
      <c r="E23" s="41">
        <v>0.95623277678716156</v>
      </c>
      <c r="F23" s="43">
        <v>5435</v>
      </c>
      <c r="G23" s="43">
        <v>4442</v>
      </c>
      <c r="H23" s="41">
        <v>0.72005187226454859</v>
      </c>
      <c r="I23" s="43">
        <v>4358</v>
      </c>
      <c r="J23" s="41">
        <v>0.70643540282055439</v>
      </c>
      <c r="K23" s="43">
        <v>84</v>
      </c>
      <c r="L23" s="41">
        <v>1.3616469443994165E-2</v>
      </c>
      <c r="M23" s="43">
        <v>464</v>
      </c>
      <c r="N23" s="41">
        <v>7.5214783595396337E-2</v>
      </c>
      <c r="O23" s="43">
        <v>270</v>
      </c>
      <c r="P23" s="41">
        <v>4.3767223212838387E-2</v>
      </c>
      <c r="Q23" s="28" t="s">
        <v>191</v>
      </c>
      <c r="R23" s="59" t="s">
        <v>191</v>
      </c>
    </row>
    <row r="24" spans="1:18" ht="17.100000000000001" customHeight="1" x14ac:dyDescent="0.3">
      <c r="A24" s="76" t="s">
        <v>187</v>
      </c>
      <c r="B24" s="20" t="s">
        <v>24</v>
      </c>
      <c r="C24" s="43">
        <v>4261</v>
      </c>
      <c r="D24" s="43">
        <v>3804</v>
      </c>
      <c r="E24" s="41">
        <v>0.89274818117812715</v>
      </c>
      <c r="F24" s="43">
        <v>3481</v>
      </c>
      <c r="G24" s="43">
        <v>2978</v>
      </c>
      <c r="H24" s="41">
        <v>0.69889697254165684</v>
      </c>
      <c r="I24" s="43">
        <v>2937</v>
      </c>
      <c r="J24" s="41">
        <v>0.68927481811781277</v>
      </c>
      <c r="K24" s="43">
        <v>41</v>
      </c>
      <c r="L24" s="41">
        <v>9.6221544238441672E-3</v>
      </c>
      <c r="M24" s="43">
        <v>323</v>
      </c>
      <c r="N24" s="41">
        <v>7.5803801924430883E-2</v>
      </c>
      <c r="O24" s="43">
        <v>457</v>
      </c>
      <c r="P24" s="41">
        <v>0.1072518188218728</v>
      </c>
      <c r="Q24" s="28" t="s">
        <v>191</v>
      </c>
      <c r="R24" s="59" t="s">
        <v>191</v>
      </c>
    </row>
    <row r="25" spans="1:18" ht="17.100000000000001" customHeight="1" x14ac:dyDescent="0.3">
      <c r="A25" s="76" t="s">
        <v>187</v>
      </c>
      <c r="B25" s="20" t="s">
        <v>25</v>
      </c>
      <c r="C25" s="43">
        <v>504</v>
      </c>
      <c r="D25" s="43">
        <v>464</v>
      </c>
      <c r="E25" s="41">
        <v>0.92063492063492058</v>
      </c>
      <c r="F25" s="43">
        <v>426</v>
      </c>
      <c r="G25" s="43">
        <v>379</v>
      </c>
      <c r="H25" s="41">
        <v>0.75198412698412698</v>
      </c>
      <c r="I25" s="43">
        <v>372</v>
      </c>
      <c r="J25" s="41">
        <v>0.73809523809523814</v>
      </c>
      <c r="K25" s="43">
        <v>7</v>
      </c>
      <c r="L25" s="41">
        <v>1.3888888888888888E-2</v>
      </c>
      <c r="M25" s="43">
        <v>38</v>
      </c>
      <c r="N25" s="41">
        <v>7.5396825396825393E-2</v>
      </c>
      <c r="O25" s="43">
        <v>40</v>
      </c>
      <c r="P25" s="41">
        <v>7.9365079365079361E-2</v>
      </c>
      <c r="Q25" s="28" t="s">
        <v>191</v>
      </c>
      <c r="R25" s="59" t="s">
        <v>191</v>
      </c>
    </row>
    <row r="26" spans="1:18" ht="17.100000000000001" customHeight="1" x14ac:dyDescent="0.3">
      <c r="A26" s="76" t="s">
        <v>187</v>
      </c>
      <c r="B26" s="20" t="s">
        <v>26</v>
      </c>
      <c r="C26" s="43">
        <v>3626</v>
      </c>
      <c r="D26" s="43">
        <v>3219</v>
      </c>
      <c r="E26" s="41">
        <v>0.88775510204081631</v>
      </c>
      <c r="F26" s="43">
        <v>2994</v>
      </c>
      <c r="G26" s="43">
        <v>2729</v>
      </c>
      <c r="H26" s="41">
        <v>0.75261996690568123</v>
      </c>
      <c r="I26" s="43">
        <v>2672</v>
      </c>
      <c r="J26" s="41">
        <v>0.73690016547159409</v>
      </c>
      <c r="K26" s="43">
        <v>57</v>
      </c>
      <c r="L26" s="41">
        <v>1.5719801434087147E-2</v>
      </c>
      <c r="M26" s="43">
        <v>225</v>
      </c>
      <c r="N26" s="41">
        <v>6.2051847766133483E-2</v>
      </c>
      <c r="O26" s="43">
        <v>407</v>
      </c>
      <c r="P26" s="41">
        <v>0.11224489795918367</v>
      </c>
      <c r="Q26" s="28" t="s">
        <v>191</v>
      </c>
      <c r="R26" s="59" t="s">
        <v>191</v>
      </c>
    </row>
    <row r="27" spans="1:18" ht="17.100000000000001" customHeight="1" x14ac:dyDescent="0.3">
      <c r="A27" s="76" t="s">
        <v>187</v>
      </c>
      <c r="B27" s="20" t="s">
        <v>27</v>
      </c>
      <c r="C27" s="43">
        <v>10192</v>
      </c>
      <c r="D27" s="43">
        <v>8852</v>
      </c>
      <c r="E27" s="41">
        <v>0.86852433281004715</v>
      </c>
      <c r="F27" s="43">
        <v>8343</v>
      </c>
      <c r="G27" s="43">
        <v>7532</v>
      </c>
      <c r="H27" s="41">
        <v>0.73901098901098905</v>
      </c>
      <c r="I27" s="43">
        <v>7340</v>
      </c>
      <c r="J27" s="41">
        <v>0.72017268445839877</v>
      </c>
      <c r="K27" s="43">
        <v>192</v>
      </c>
      <c r="L27" s="41">
        <v>1.8838304552590265E-2</v>
      </c>
      <c r="M27" s="43">
        <v>509</v>
      </c>
      <c r="N27" s="41">
        <v>4.9941130298273156E-2</v>
      </c>
      <c r="O27" s="43">
        <v>1340</v>
      </c>
      <c r="P27" s="41">
        <v>0.13147566718995291</v>
      </c>
      <c r="Q27" s="28" t="s">
        <v>191</v>
      </c>
      <c r="R27" s="59" t="s">
        <v>191</v>
      </c>
    </row>
    <row r="28" spans="1:18" ht="17.100000000000001" customHeight="1" x14ac:dyDescent="0.3">
      <c r="A28" s="76" t="s">
        <v>187</v>
      </c>
      <c r="B28" s="20" t="s">
        <v>28</v>
      </c>
      <c r="C28" s="43">
        <v>288</v>
      </c>
      <c r="D28" s="43">
        <v>278</v>
      </c>
      <c r="E28" s="41">
        <v>0.96527777777777779</v>
      </c>
      <c r="F28" s="43" t="s">
        <v>191</v>
      </c>
      <c r="G28" s="43">
        <v>207</v>
      </c>
      <c r="H28" s="41">
        <v>0.71875</v>
      </c>
      <c r="I28" s="43">
        <v>193</v>
      </c>
      <c r="J28" s="41">
        <v>0.67013888888888884</v>
      </c>
      <c r="K28" s="43">
        <v>14</v>
      </c>
      <c r="L28" s="41">
        <v>4.8611111111111112E-2</v>
      </c>
      <c r="M28" s="43" t="s">
        <v>191</v>
      </c>
      <c r="N28" s="41" t="s">
        <v>191</v>
      </c>
      <c r="O28" s="43">
        <v>10</v>
      </c>
      <c r="P28" s="41">
        <v>3.4722222222222224E-2</v>
      </c>
      <c r="Q28" s="28" t="s">
        <v>191</v>
      </c>
      <c r="R28" s="59" t="s">
        <v>191</v>
      </c>
    </row>
    <row r="29" spans="1:18" ht="17.100000000000001" customHeight="1" x14ac:dyDescent="0.3">
      <c r="A29" s="76" t="s">
        <v>187</v>
      </c>
      <c r="B29" s="20" t="s">
        <v>29</v>
      </c>
      <c r="C29" s="43">
        <v>346</v>
      </c>
      <c r="D29" s="43">
        <v>306</v>
      </c>
      <c r="E29" s="41">
        <v>0.88439306358381498</v>
      </c>
      <c r="F29" s="43">
        <v>271</v>
      </c>
      <c r="G29" s="43">
        <v>233</v>
      </c>
      <c r="H29" s="41">
        <v>0.67341040462427748</v>
      </c>
      <c r="I29" s="43" t="s">
        <v>191</v>
      </c>
      <c r="J29" s="41" t="s">
        <v>191</v>
      </c>
      <c r="K29" s="43" t="s">
        <v>191</v>
      </c>
      <c r="L29" s="41" t="s">
        <v>191</v>
      </c>
      <c r="M29" s="43">
        <v>35</v>
      </c>
      <c r="N29" s="41">
        <v>0.10115606936416185</v>
      </c>
      <c r="O29" s="43">
        <v>40</v>
      </c>
      <c r="P29" s="41">
        <v>0.11560693641618497</v>
      </c>
      <c r="Q29" s="29">
        <v>1</v>
      </c>
      <c r="R29" s="59" t="s">
        <v>189</v>
      </c>
    </row>
    <row r="30" spans="1:18" ht="17.100000000000001" customHeight="1" x14ac:dyDescent="0.3">
      <c r="A30" s="76" t="s">
        <v>187</v>
      </c>
      <c r="B30" s="20" t="s">
        <v>30</v>
      </c>
      <c r="C30" s="43">
        <v>15226</v>
      </c>
      <c r="D30" s="43">
        <v>13638</v>
      </c>
      <c r="E30" s="41">
        <v>0.89570471561802179</v>
      </c>
      <c r="F30" s="43">
        <v>12721</v>
      </c>
      <c r="G30" s="43">
        <v>10609</v>
      </c>
      <c r="H30" s="41">
        <v>0.69676868514383294</v>
      </c>
      <c r="I30" s="43">
        <v>10224</v>
      </c>
      <c r="J30" s="41">
        <v>0.67148298962301323</v>
      </c>
      <c r="K30" s="43">
        <v>385</v>
      </c>
      <c r="L30" s="41">
        <v>2.5285695520819652E-2</v>
      </c>
      <c r="M30" s="43">
        <v>917</v>
      </c>
      <c r="N30" s="41">
        <v>6.0225929331406802E-2</v>
      </c>
      <c r="O30" s="43">
        <v>1588</v>
      </c>
      <c r="P30" s="41">
        <v>0.1042952843819782</v>
      </c>
      <c r="Q30" s="28" t="s">
        <v>191</v>
      </c>
      <c r="R30" s="59" t="s">
        <v>191</v>
      </c>
    </row>
    <row r="31" spans="1:18" ht="17.100000000000001" customHeight="1" x14ac:dyDescent="0.3">
      <c r="A31" s="76" t="s">
        <v>187</v>
      </c>
      <c r="B31" s="20" t="s">
        <v>31</v>
      </c>
      <c r="C31" s="43">
        <v>2740</v>
      </c>
      <c r="D31" s="43">
        <v>2335</v>
      </c>
      <c r="E31" s="41">
        <v>0.8521897810218978</v>
      </c>
      <c r="F31" s="43">
        <v>2182</v>
      </c>
      <c r="G31" s="43">
        <v>1825</v>
      </c>
      <c r="H31" s="41">
        <v>0.66605839416058399</v>
      </c>
      <c r="I31" s="43">
        <v>1788</v>
      </c>
      <c r="J31" s="41">
        <v>0.6525547445255474</v>
      </c>
      <c r="K31" s="43">
        <v>37</v>
      </c>
      <c r="L31" s="41">
        <v>1.3503649635036497E-2</v>
      </c>
      <c r="M31" s="43">
        <v>153</v>
      </c>
      <c r="N31" s="41">
        <v>5.583941605839416E-2</v>
      </c>
      <c r="O31" s="43">
        <v>405</v>
      </c>
      <c r="P31" s="41">
        <v>0.1478102189781022</v>
      </c>
      <c r="Q31" s="28" t="s">
        <v>191</v>
      </c>
      <c r="R31" s="59" t="s">
        <v>191</v>
      </c>
    </row>
    <row r="32" spans="1:18" ht="17.100000000000001" customHeight="1" x14ac:dyDescent="0.3">
      <c r="A32" s="76" t="s">
        <v>187</v>
      </c>
      <c r="B32" s="20" t="s">
        <v>32</v>
      </c>
      <c r="C32" s="43">
        <v>2217</v>
      </c>
      <c r="D32" s="43">
        <v>2114</v>
      </c>
      <c r="E32" s="41">
        <v>0.95354082092918357</v>
      </c>
      <c r="F32" s="43">
        <v>1963</v>
      </c>
      <c r="G32" s="43">
        <v>1717</v>
      </c>
      <c r="H32" s="41">
        <v>0.77447000451059989</v>
      </c>
      <c r="I32" s="43">
        <v>1710</v>
      </c>
      <c r="J32" s="41">
        <v>0.77131258457374829</v>
      </c>
      <c r="K32" s="43">
        <v>7</v>
      </c>
      <c r="L32" s="41">
        <v>3.1574199368516014E-3</v>
      </c>
      <c r="M32" s="43">
        <v>151</v>
      </c>
      <c r="N32" s="41">
        <v>6.8110058637798829E-2</v>
      </c>
      <c r="O32" s="43">
        <v>103</v>
      </c>
      <c r="P32" s="41">
        <v>4.6459179070816418E-2</v>
      </c>
      <c r="Q32" s="28" t="s">
        <v>191</v>
      </c>
      <c r="R32" s="59" t="s">
        <v>191</v>
      </c>
    </row>
    <row r="33" spans="1:18" ht="17.100000000000001" customHeight="1" x14ac:dyDescent="0.3">
      <c r="A33" s="76" t="s">
        <v>187</v>
      </c>
      <c r="B33" s="20" t="s">
        <v>33</v>
      </c>
      <c r="C33" s="43">
        <v>83507</v>
      </c>
      <c r="D33" s="43">
        <v>76622</v>
      </c>
      <c r="E33" s="41">
        <v>0.91755182200294583</v>
      </c>
      <c r="F33" s="43">
        <v>70845</v>
      </c>
      <c r="G33" s="43">
        <v>59506</v>
      </c>
      <c r="H33" s="41">
        <v>0.71258696875711014</v>
      </c>
      <c r="I33" s="43">
        <v>58458</v>
      </c>
      <c r="J33" s="41">
        <v>0.7000371226364257</v>
      </c>
      <c r="K33" s="43">
        <v>1048</v>
      </c>
      <c r="L33" s="41">
        <v>1.2549846120684494E-2</v>
      </c>
      <c r="M33" s="43">
        <v>5777</v>
      </c>
      <c r="N33" s="41">
        <v>6.9179829235872445E-2</v>
      </c>
      <c r="O33" s="43">
        <v>6885</v>
      </c>
      <c r="P33" s="41">
        <v>8.2448177997054145E-2</v>
      </c>
      <c r="Q33" s="28" t="s">
        <v>191</v>
      </c>
      <c r="R33" s="59" t="s">
        <v>191</v>
      </c>
    </row>
    <row r="34" spans="1:18" ht="17.100000000000001" customHeight="1" x14ac:dyDescent="0.3">
      <c r="A34" s="76" t="s">
        <v>187</v>
      </c>
      <c r="B34" s="20" t="s">
        <v>34</v>
      </c>
      <c r="C34" s="43">
        <v>6615</v>
      </c>
      <c r="D34" s="43">
        <v>5946</v>
      </c>
      <c r="E34" s="41">
        <v>0.89886621315192738</v>
      </c>
      <c r="F34" s="43">
        <v>5488</v>
      </c>
      <c r="G34" s="43">
        <v>5047</v>
      </c>
      <c r="H34" s="41">
        <v>0.76296296296296295</v>
      </c>
      <c r="I34" s="43">
        <v>4891</v>
      </c>
      <c r="J34" s="41">
        <v>0.73938019652305365</v>
      </c>
      <c r="K34" s="43">
        <v>156</v>
      </c>
      <c r="L34" s="41">
        <v>2.3582766439909298E-2</v>
      </c>
      <c r="M34" s="43">
        <v>458</v>
      </c>
      <c r="N34" s="41">
        <v>6.9236583522297807E-2</v>
      </c>
      <c r="O34" s="43">
        <v>669</v>
      </c>
      <c r="P34" s="41">
        <v>0.10113378684807256</v>
      </c>
      <c r="Q34" s="28" t="s">
        <v>191</v>
      </c>
      <c r="R34" s="59" t="s">
        <v>191</v>
      </c>
    </row>
    <row r="35" spans="1:18" ht="17.100000000000001" customHeight="1" x14ac:dyDescent="0.3">
      <c r="A35" s="76" t="s">
        <v>187</v>
      </c>
      <c r="B35" s="20" t="s">
        <v>35</v>
      </c>
      <c r="C35" s="43">
        <v>581</v>
      </c>
      <c r="D35" s="43">
        <v>517</v>
      </c>
      <c r="E35" s="41">
        <v>0.88984509466437178</v>
      </c>
      <c r="F35" s="43">
        <v>464</v>
      </c>
      <c r="G35" s="43">
        <v>429</v>
      </c>
      <c r="H35" s="41">
        <v>0.73838209982788294</v>
      </c>
      <c r="I35" s="43">
        <v>421</v>
      </c>
      <c r="J35" s="41">
        <v>0.7246127366609294</v>
      </c>
      <c r="K35" s="43">
        <v>8</v>
      </c>
      <c r="L35" s="41">
        <v>1.3769363166953529E-2</v>
      </c>
      <c r="M35" s="43">
        <v>53</v>
      </c>
      <c r="N35" s="41">
        <v>9.1222030981067126E-2</v>
      </c>
      <c r="O35" s="43">
        <v>64</v>
      </c>
      <c r="P35" s="41">
        <v>0.11015490533562823</v>
      </c>
      <c r="Q35" s="28" t="s">
        <v>191</v>
      </c>
      <c r="R35" s="59" t="s">
        <v>191</v>
      </c>
    </row>
    <row r="36" spans="1:18" ht="17.100000000000001" customHeight="1" x14ac:dyDescent="0.3">
      <c r="A36" s="76" t="s">
        <v>187</v>
      </c>
      <c r="B36" s="20" t="s">
        <v>36</v>
      </c>
      <c r="C36" s="43">
        <v>59311</v>
      </c>
      <c r="D36" s="43">
        <v>55176</v>
      </c>
      <c r="E36" s="41">
        <v>0.93028274687663337</v>
      </c>
      <c r="F36" s="43">
        <v>51488</v>
      </c>
      <c r="G36" s="43">
        <v>45296</v>
      </c>
      <c r="H36" s="41">
        <v>0.76370319165078993</v>
      </c>
      <c r="I36" s="43">
        <v>44034</v>
      </c>
      <c r="J36" s="41">
        <v>0.74242551971809612</v>
      </c>
      <c r="K36" s="43">
        <v>1262</v>
      </c>
      <c r="L36" s="41">
        <v>2.1277671932693767E-2</v>
      </c>
      <c r="M36" s="43">
        <v>3688</v>
      </c>
      <c r="N36" s="41">
        <v>6.2180708468918079E-2</v>
      </c>
      <c r="O36" s="43">
        <v>4135</v>
      </c>
      <c r="P36" s="41">
        <v>6.9717253123366657E-2</v>
      </c>
      <c r="Q36" s="28" t="s">
        <v>191</v>
      </c>
      <c r="R36" s="59" t="s">
        <v>191</v>
      </c>
    </row>
    <row r="37" spans="1:18" ht="17.100000000000001" customHeight="1" x14ac:dyDescent="0.3">
      <c r="A37" s="76" t="s">
        <v>187</v>
      </c>
      <c r="B37" s="20" t="s">
        <v>37</v>
      </c>
      <c r="C37" s="43">
        <v>49889</v>
      </c>
      <c r="D37" s="43">
        <v>39835</v>
      </c>
      <c r="E37" s="41">
        <v>0.79847260919240715</v>
      </c>
      <c r="F37" s="43">
        <v>36337</v>
      </c>
      <c r="G37" s="43">
        <v>33812</v>
      </c>
      <c r="H37" s="41">
        <v>0.67774459299645218</v>
      </c>
      <c r="I37" s="43">
        <v>33195</v>
      </c>
      <c r="J37" s="41">
        <v>0.66537713724468317</v>
      </c>
      <c r="K37" s="43">
        <v>617</v>
      </c>
      <c r="L37" s="41">
        <v>1.2367455751768928E-2</v>
      </c>
      <c r="M37" s="43">
        <v>3498</v>
      </c>
      <c r="N37" s="41">
        <v>7.011565675800277E-2</v>
      </c>
      <c r="O37" s="43">
        <v>10054</v>
      </c>
      <c r="P37" s="41">
        <v>0.20152739080759285</v>
      </c>
      <c r="Q37" s="28" t="s">
        <v>191</v>
      </c>
      <c r="R37" s="59" t="s">
        <v>191</v>
      </c>
    </row>
    <row r="38" spans="1:18" ht="17.100000000000001" customHeight="1" x14ac:dyDescent="0.3">
      <c r="A38" s="76" t="s">
        <v>187</v>
      </c>
      <c r="B38" s="20" t="s">
        <v>38</v>
      </c>
      <c r="C38" s="43">
        <v>1776</v>
      </c>
      <c r="D38" s="43">
        <v>1542</v>
      </c>
      <c r="E38" s="41">
        <v>0.8682432432432432</v>
      </c>
      <c r="F38" s="43">
        <v>1439</v>
      </c>
      <c r="G38" s="43">
        <v>1331</v>
      </c>
      <c r="H38" s="41">
        <v>0.74943693693693691</v>
      </c>
      <c r="I38" s="43">
        <v>1229</v>
      </c>
      <c r="J38" s="41">
        <v>0.69200450450450446</v>
      </c>
      <c r="K38" s="43">
        <v>102</v>
      </c>
      <c r="L38" s="41">
        <v>5.7432432432432436E-2</v>
      </c>
      <c r="M38" s="43">
        <v>103</v>
      </c>
      <c r="N38" s="41">
        <v>5.7995495495495493E-2</v>
      </c>
      <c r="O38" s="43">
        <v>234</v>
      </c>
      <c r="P38" s="41">
        <v>0.13175675675675674</v>
      </c>
      <c r="Q38" s="28" t="s">
        <v>191</v>
      </c>
      <c r="R38" s="59" t="s">
        <v>191</v>
      </c>
    </row>
    <row r="39" spans="1:18" ht="17.100000000000001" customHeight="1" x14ac:dyDescent="0.3">
      <c r="A39" s="76" t="s">
        <v>187</v>
      </c>
      <c r="B39" s="37" t="s">
        <v>39</v>
      </c>
      <c r="C39" s="43">
        <v>67985</v>
      </c>
      <c r="D39" s="43">
        <v>61395</v>
      </c>
      <c r="E39" s="41">
        <v>0.90306685298227551</v>
      </c>
      <c r="F39" s="43">
        <v>57444</v>
      </c>
      <c r="G39" s="43">
        <v>52701</v>
      </c>
      <c r="H39" s="41">
        <v>0.77518570272854304</v>
      </c>
      <c r="I39" s="43">
        <v>51705</v>
      </c>
      <c r="J39" s="41">
        <v>0.76053541222328458</v>
      </c>
      <c r="K39" s="43">
        <v>996</v>
      </c>
      <c r="L39" s="41">
        <v>1.4650290505258514E-2</v>
      </c>
      <c r="M39" s="43">
        <v>3951</v>
      </c>
      <c r="N39" s="41">
        <v>5.8115760829594763E-2</v>
      </c>
      <c r="O39" s="43">
        <v>6590</v>
      </c>
      <c r="P39" s="41">
        <v>9.69331470177245E-2</v>
      </c>
      <c r="Q39" s="28" t="s">
        <v>191</v>
      </c>
      <c r="R39" s="59" t="s">
        <v>191</v>
      </c>
    </row>
    <row r="40" spans="1:18" ht="17.100000000000001" customHeight="1" x14ac:dyDescent="0.3">
      <c r="A40" s="76" t="s">
        <v>187</v>
      </c>
      <c r="B40" s="20" t="s">
        <v>40</v>
      </c>
      <c r="C40" s="43">
        <v>70194</v>
      </c>
      <c r="D40" s="43">
        <v>65391</v>
      </c>
      <c r="E40" s="41">
        <v>0.93157534832036926</v>
      </c>
      <c r="F40" s="43">
        <v>59709</v>
      </c>
      <c r="G40" s="43">
        <v>51807</v>
      </c>
      <c r="H40" s="41">
        <v>0.73805453457560477</v>
      </c>
      <c r="I40" s="43">
        <v>50603</v>
      </c>
      <c r="J40" s="41">
        <v>0.72090207140211415</v>
      </c>
      <c r="K40" s="43">
        <v>1204</v>
      </c>
      <c r="L40" s="41">
        <v>1.7152463173490611E-2</v>
      </c>
      <c r="M40" s="43">
        <v>5682</v>
      </c>
      <c r="N40" s="41">
        <v>8.0947089494828622E-2</v>
      </c>
      <c r="O40" s="43">
        <v>4803</v>
      </c>
      <c r="P40" s="41">
        <v>6.8424651679630744E-2</v>
      </c>
      <c r="Q40" s="28" t="s">
        <v>191</v>
      </c>
      <c r="R40" s="59" t="s">
        <v>191</v>
      </c>
    </row>
    <row r="41" spans="1:18" ht="17.100000000000001" customHeight="1" x14ac:dyDescent="0.3">
      <c r="A41" s="76" t="s">
        <v>187</v>
      </c>
      <c r="B41" s="37" t="s">
        <v>41</v>
      </c>
      <c r="C41" s="43">
        <v>22345</v>
      </c>
      <c r="D41" s="43">
        <v>19161</v>
      </c>
      <c r="E41" s="41">
        <v>0.85750727232042967</v>
      </c>
      <c r="F41" s="43">
        <v>17884</v>
      </c>
      <c r="G41" s="43">
        <v>16298</v>
      </c>
      <c r="H41" s="41">
        <v>0.72938017453569026</v>
      </c>
      <c r="I41" s="43">
        <v>15798</v>
      </c>
      <c r="J41" s="41">
        <v>0.70700380398299401</v>
      </c>
      <c r="K41" s="43">
        <v>500</v>
      </c>
      <c r="L41" s="41">
        <v>2.2376370552696354E-2</v>
      </c>
      <c r="M41" s="43">
        <v>1277</v>
      </c>
      <c r="N41" s="41">
        <v>5.7149250391586484E-2</v>
      </c>
      <c r="O41" s="43">
        <v>3184</v>
      </c>
      <c r="P41" s="41">
        <v>0.14249272767957039</v>
      </c>
      <c r="Q41" s="28" t="s">
        <v>191</v>
      </c>
      <c r="R41" s="59" t="s">
        <v>191</v>
      </c>
    </row>
    <row r="42" spans="1:18" ht="17.100000000000001" customHeight="1" x14ac:dyDescent="0.3">
      <c r="A42" s="76" t="s">
        <v>187</v>
      </c>
      <c r="B42" s="37" t="s">
        <v>42</v>
      </c>
      <c r="C42" s="43">
        <v>23658</v>
      </c>
      <c r="D42" s="43">
        <v>20977</v>
      </c>
      <c r="E42" s="41">
        <v>0.88667681122664643</v>
      </c>
      <c r="F42" s="43">
        <v>19418</v>
      </c>
      <c r="G42" s="43">
        <v>17264</v>
      </c>
      <c r="H42" s="41">
        <v>0.72973201454053593</v>
      </c>
      <c r="I42" s="43">
        <v>16516</v>
      </c>
      <c r="J42" s="41">
        <v>0.69811480260377035</v>
      </c>
      <c r="K42" s="43">
        <v>748</v>
      </c>
      <c r="L42" s="41">
        <v>3.1617211936765574E-2</v>
      </c>
      <c r="M42" s="43">
        <v>1559</v>
      </c>
      <c r="N42" s="41">
        <v>6.5897370868205254E-2</v>
      </c>
      <c r="O42" s="43">
        <v>2681</v>
      </c>
      <c r="P42" s="41">
        <v>0.11332318877335362</v>
      </c>
      <c r="Q42" s="28" t="s">
        <v>191</v>
      </c>
      <c r="R42" s="59" t="s">
        <v>191</v>
      </c>
    </row>
    <row r="43" spans="1:18" ht="17.100000000000001" customHeight="1" x14ac:dyDescent="0.3">
      <c r="A43" s="76" t="s">
        <v>187</v>
      </c>
      <c r="B43" s="37" t="s">
        <v>43</v>
      </c>
      <c r="C43" s="43">
        <v>6177</v>
      </c>
      <c r="D43" s="43">
        <v>5595</v>
      </c>
      <c r="E43" s="41">
        <v>0.90577950461389023</v>
      </c>
      <c r="F43" s="43">
        <v>4947</v>
      </c>
      <c r="G43" s="43">
        <v>4317</v>
      </c>
      <c r="H43" s="41">
        <v>0.69888295288975233</v>
      </c>
      <c r="I43" s="43">
        <v>4284</v>
      </c>
      <c r="J43" s="41">
        <v>0.69354055366682854</v>
      </c>
      <c r="K43" s="43">
        <v>33</v>
      </c>
      <c r="L43" s="41">
        <v>5.3423992229237492E-3</v>
      </c>
      <c r="M43" s="43">
        <v>648</v>
      </c>
      <c r="N43" s="41">
        <v>0.10490529383195726</v>
      </c>
      <c r="O43" s="43">
        <v>582</v>
      </c>
      <c r="P43" s="41">
        <v>9.4220495386109757E-2</v>
      </c>
      <c r="Q43" s="28" t="s">
        <v>191</v>
      </c>
      <c r="R43" s="59" t="s">
        <v>191</v>
      </c>
    </row>
    <row r="44" spans="1:18" ht="17.100000000000001" customHeight="1" x14ac:dyDescent="0.3">
      <c r="A44" s="76" t="s">
        <v>187</v>
      </c>
      <c r="B44" s="20" t="s">
        <v>44</v>
      </c>
      <c r="C44" s="43">
        <v>13533</v>
      </c>
      <c r="D44" s="43">
        <v>12004</v>
      </c>
      <c r="E44" s="41">
        <v>0.88701692159905421</v>
      </c>
      <c r="F44" s="43">
        <v>11110</v>
      </c>
      <c r="G44" s="43">
        <v>9993</v>
      </c>
      <c r="H44" s="41">
        <v>0.73841720239414765</v>
      </c>
      <c r="I44" s="43">
        <v>9888</v>
      </c>
      <c r="J44" s="41">
        <v>0.73065839060075366</v>
      </c>
      <c r="K44" s="43">
        <v>105</v>
      </c>
      <c r="L44" s="41">
        <v>7.7588117933939261E-3</v>
      </c>
      <c r="M44" s="43">
        <v>894</v>
      </c>
      <c r="N44" s="41">
        <v>6.606074041232543E-2</v>
      </c>
      <c r="O44" s="43">
        <v>1529</v>
      </c>
      <c r="P44" s="41">
        <v>0.11298307840094583</v>
      </c>
      <c r="Q44" s="28" t="s">
        <v>191</v>
      </c>
      <c r="R44" s="59" t="s">
        <v>191</v>
      </c>
    </row>
    <row r="45" spans="1:18" ht="17.100000000000001" customHeight="1" x14ac:dyDescent="0.3">
      <c r="A45" s="76" t="s">
        <v>187</v>
      </c>
      <c r="B45" s="37" t="s">
        <v>45</v>
      </c>
      <c r="C45" s="43">
        <v>15020</v>
      </c>
      <c r="D45" s="43">
        <v>12155</v>
      </c>
      <c r="E45" s="41">
        <v>0.809254327563249</v>
      </c>
      <c r="F45" s="43">
        <v>11279</v>
      </c>
      <c r="G45" s="43">
        <v>10378</v>
      </c>
      <c r="H45" s="41">
        <v>0.69094540612516642</v>
      </c>
      <c r="I45" s="43">
        <v>9807</v>
      </c>
      <c r="J45" s="41">
        <v>0.65292942743009319</v>
      </c>
      <c r="K45" s="43">
        <v>571</v>
      </c>
      <c r="L45" s="41">
        <v>3.8015978695073234E-2</v>
      </c>
      <c r="M45" s="43">
        <v>876</v>
      </c>
      <c r="N45" s="41">
        <v>5.8322237017310256E-2</v>
      </c>
      <c r="O45" s="43">
        <v>2865</v>
      </c>
      <c r="P45" s="41">
        <v>0.190745672436751</v>
      </c>
      <c r="Q45" s="28" t="s">
        <v>191</v>
      </c>
      <c r="R45" s="59" t="s">
        <v>191</v>
      </c>
    </row>
    <row r="46" spans="1:18" ht="17.100000000000001" customHeight="1" x14ac:dyDescent="0.3">
      <c r="A46" s="76" t="s">
        <v>187</v>
      </c>
      <c r="B46" s="20" t="s">
        <v>46</v>
      </c>
      <c r="C46" s="43">
        <v>38337</v>
      </c>
      <c r="D46" s="43">
        <v>35482</v>
      </c>
      <c r="E46" s="41">
        <v>0.92552886245663457</v>
      </c>
      <c r="F46" s="43">
        <v>32972</v>
      </c>
      <c r="G46" s="43">
        <v>29010</v>
      </c>
      <c r="H46" s="41">
        <v>0.75671022771734875</v>
      </c>
      <c r="I46" s="43">
        <v>28798</v>
      </c>
      <c r="J46" s="41">
        <v>0.7511803218822547</v>
      </c>
      <c r="K46" s="43">
        <v>212</v>
      </c>
      <c r="L46" s="41">
        <v>5.5299058350940346E-3</v>
      </c>
      <c r="M46" s="43">
        <v>2510</v>
      </c>
      <c r="N46" s="41">
        <v>6.5471998330594458E-2</v>
      </c>
      <c r="O46" s="43">
        <v>2855</v>
      </c>
      <c r="P46" s="41">
        <v>7.4471137543365415E-2</v>
      </c>
      <c r="Q46" s="28" t="s">
        <v>191</v>
      </c>
      <c r="R46" s="59" t="s">
        <v>191</v>
      </c>
    </row>
    <row r="47" spans="1:18" ht="17.100000000000001" customHeight="1" x14ac:dyDescent="0.3">
      <c r="A47" s="76" t="s">
        <v>187</v>
      </c>
      <c r="B47" s="20" t="s">
        <v>47</v>
      </c>
      <c r="C47" s="43">
        <v>6586</v>
      </c>
      <c r="D47" s="43">
        <v>6054</v>
      </c>
      <c r="E47" s="41">
        <v>0.91922259337989676</v>
      </c>
      <c r="F47" s="43">
        <v>5574</v>
      </c>
      <c r="G47" s="43">
        <v>4881</v>
      </c>
      <c r="H47" s="41">
        <v>0.74111752201639847</v>
      </c>
      <c r="I47" s="43">
        <v>4779</v>
      </c>
      <c r="J47" s="41">
        <v>0.72563012450652897</v>
      </c>
      <c r="K47" s="43">
        <v>102</v>
      </c>
      <c r="L47" s="41">
        <v>1.5487397509869419E-2</v>
      </c>
      <c r="M47" s="43">
        <v>480</v>
      </c>
      <c r="N47" s="41">
        <v>7.288187063467963E-2</v>
      </c>
      <c r="O47" s="43">
        <v>532</v>
      </c>
      <c r="P47" s="41">
        <v>8.0777406620103243E-2</v>
      </c>
      <c r="Q47" s="28" t="s">
        <v>191</v>
      </c>
      <c r="R47" s="59" t="s">
        <v>191</v>
      </c>
    </row>
    <row r="48" spans="1:18" ht="17.100000000000001" customHeight="1" x14ac:dyDescent="0.3">
      <c r="A48" s="76" t="s">
        <v>187</v>
      </c>
      <c r="B48" s="20" t="s">
        <v>48</v>
      </c>
      <c r="C48" s="43">
        <v>4255</v>
      </c>
      <c r="D48" s="43">
        <v>3818</v>
      </c>
      <c r="E48" s="41">
        <v>0.89729729729729735</v>
      </c>
      <c r="F48" s="43">
        <v>3532</v>
      </c>
      <c r="G48" s="43">
        <v>3236</v>
      </c>
      <c r="H48" s="41">
        <v>0.76051703877790833</v>
      </c>
      <c r="I48" s="43">
        <v>3157</v>
      </c>
      <c r="J48" s="41">
        <v>0.7419506462984724</v>
      </c>
      <c r="K48" s="43">
        <v>79</v>
      </c>
      <c r="L48" s="41">
        <v>1.8566392479435957E-2</v>
      </c>
      <c r="M48" s="43">
        <v>286</v>
      </c>
      <c r="N48" s="41">
        <v>6.7215041128084602E-2</v>
      </c>
      <c r="O48" s="43">
        <v>437</v>
      </c>
      <c r="P48" s="41">
        <v>0.10270270270270271</v>
      </c>
      <c r="Q48" s="28" t="s">
        <v>191</v>
      </c>
      <c r="R48" s="59" t="s">
        <v>191</v>
      </c>
    </row>
    <row r="49" spans="1:18" ht="17.100000000000001" customHeight="1" x14ac:dyDescent="0.3">
      <c r="A49" s="76" t="s">
        <v>187</v>
      </c>
      <c r="B49" s="20" t="s">
        <v>49</v>
      </c>
      <c r="C49" s="43">
        <v>83</v>
      </c>
      <c r="D49" s="43" t="s">
        <v>191</v>
      </c>
      <c r="E49" s="41" t="s">
        <v>191</v>
      </c>
      <c r="F49" s="43" t="s">
        <v>191</v>
      </c>
      <c r="G49" s="43">
        <v>57</v>
      </c>
      <c r="H49" s="41">
        <v>0.68674698795180722</v>
      </c>
      <c r="I49" s="43" t="s">
        <v>191</v>
      </c>
      <c r="J49" s="41" t="s">
        <v>191</v>
      </c>
      <c r="K49" s="43" t="s">
        <v>191</v>
      </c>
      <c r="L49" s="41" t="s">
        <v>191</v>
      </c>
      <c r="M49" s="43" t="s">
        <v>191</v>
      </c>
      <c r="N49" s="41" t="s">
        <v>191</v>
      </c>
      <c r="O49" s="43" t="s">
        <v>191</v>
      </c>
      <c r="P49" s="41" t="s">
        <v>191</v>
      </c>
      <c r="Q49" s="29">
        <v>1</v>
      </c>
      <c r="R49" s="59" t="s">
        <v>189</v>
      </c>
    </row>
    <row r="50" spans="1:18" ht="17.100000000000001" customHeight="1" x14ac:dyDescent="0.3">
      <c r="A50" s="76" t="s">
        <v>187</v>
      </c>
      <c r="B50" s="20" t="s">
        <v>50</v>
      </c>
      <c r="C50" s="43">
        <v>1285</v>
      </c>
      <c r="D50" s="43">
        <v>1179</v>
      </c>
      <c r="E50" s="41">
        <v>0.9175097276264591</v>
      </c>
      <c r="F50" s="43">
        <v>1128</v>
      </c>
      <c r="G50" s="43">
        <v>943</v>
      </c>
      <c r="H50" s="41">
        <v>0.73385214007782096</v>
      </c>
      <c r="I50" s="43">
        <v>858</v>
      </c>
      <c r="J50" s="41">
        <v>0.66770428015564198</v>
      </c>
      <c r="K50" s="43">
        <v>85</v>
      </c>
      <c r="L50" s="41">
        <v>6.6147859922178989E-2</v>
      </c>
      <c r="M50" s="43">
        <v>51</v>
      </c>
      <c r="N50" s="41">
        <v>3.9688715953307391E-2</v>
      </c>
      <c r="O50" s="43">
        <v>106</v>
      </c>
      <c r="P50" s="41">
        <v>8.2490272373540854E-2</v>
      </c>
      <c r="Q50" s="28" t="s">
        <v>191</v>
      </c>
      <c r="R50" s="59" t="s">
        <v>191</v>
      </c>
    </row>
    <row r="51" spans="1:18" ht="17.100000000000001" customHeight="1" x14ac:dyDescent="0.3">
      <c r="A51" s="76" t="s">
        <v>187</v>
      </c>
      <c r="B51" s="20" t="s">
        <v>51</v>
      </c>
      <c r="C51" s="43">
        <v>11360</v>
      </c>
      <c r="D51" s="43">
        <v>10565</v>
      </c>
      <c r="E51" s="41">
        <v>0.93001760563380287</v>
      </c>
      <c r="F51" s="43">
        <v>9730</v>
      </c>
      <c r="G51" s="43">
        <v>8540</v>
      </c>
      <c r="H51" s="41">
        <v>0.75176056338028174</v>
      </c>
      <c r="I51" s="43">
        <v>8303</v>
      </c>
      <c r="J51" s="41">
        <v>0.73089788732394367</v>
      </c>
      <c r="K51" s="43">
        <v>237</v>
      </c>
      <c r="L51" s="41">
        <v>2.0862676056338028E-2</v>
      </c>
      <c r="M51" s="43">
        <v>835</v>
      </c>
      <c r="N51" s="41">
        <v>7.3503521126760563E-2</v>
      </c>
      <c r="O51" s="43">
        <v>795</v>
      </c>
      <c r="P51" s="41">
        <v>6.9982394366197187E-2</v>
      </c>
      <c r="Q51" s="28" t="s">
        <v>191</v>
      </c>
      <c r="R51" s="59" t="s">
        <v>191</v>
      </c>
    </row>
    <row r="52" spans="1:18" ht="17.100000000000001" customHeight="1" x14ac:dyDescent="0.3">
      <c r="A52" s="76" t="s">
        <v>187</v>
      </c>
      <c r="B52" s="20" t="s">
        <v>52</v>
      </c>
      <c r="C52" s="43">
        <v>8916</v>
      </c>
      <c r="D52" s="43">
        <v>7763</v>
      </c>
      <c r="E52" s="41">
        <v>0.87068192014356216</v>
      </c>
      <c r="F52" s="43">
        <v>7305</v>
      </c>
      <c r="G52" s="43">
        <v>6687</v>
      </c>
      <c r="H52" s="41">
        <v>0.75</v>
      </c>
      <c r="I52" s="43">
        <v>6497</v>
      </c>
      <c r="J52" s="41">
        <v>0.7286899955136833</v>
      </c>
      <c r="K52" s="43">
        <v>190</v>
      </c>
      <c r="L52" s="41">
        <v>2.1310004486316734E-2</v>
      </c>
      <c r="M52" s="43">
        <v>458</v>
      </c>
      <c r="N52" s="41">
        <v>5.1368326603858233E-2</v>
      </c>
      <c r="O52" s="43">
        <v>1153</v>
      </c>
      <c r="P52" s="41">
        <v>0.12931807985643787</v>
      </c>
      <c r="Q52" s="28" t="s">
        <v>191</v>
      </c>
      <c r="R52" s="59" t="s">
        <v>191</v>
      </c>
    </row>
    <row r="53" spans="1:18" ht="17.100000000000001" customHeight="1" x14ac:dyDescent="0.3">
      <c r="A53" s="76" t="s">
        <v>187</v>
      </c>
      <c r="B53" s="20" t="s">
        <v>53</v>
      </c>
      <c r="C53" s="43">
        <v>17790</v>
      </c>
      <c r="D53" s="43">
        <v>16292</v>
      </c>
      <c r="E53" s="41">
        <v>0.91579539066891513</v>
      </c>
      <c r="F53" s="43">
        <v>15103</v>
      </c>
      <c r="G53" s="43">
        <v>13178</v>
      </c>
      <c r="H53" s="41">
        <v>0.7407532321528949</v>
      </c>
      <c r="I53" s="43">
        <v>12958</v>
      </c>
      <c r="J53" s="41">
        <v>0.72838673412029231</v>
      </c>
      <c r="K53" s="43">
        <v>220</v>
      </c>
      <c r="L53" s="41">
        <v>1.2366498032602586E-2</v>
      </c>
      <c r="M53" s="43">
        <v>1189</v>
      </c>
      <c r="N53" s="41">
        <v>6.6835300730747615E-2</v>
      </c>
      <c r="O53" s="43">
        <v>1498</v>
      </c>
      <c r="P53" s="41">
        <v>8.4204609331084881E-2</v>
      </c>
      <c r="Q53" s="28" t="s">
        <v>191</v>
      </c>
      <c r="R53" s="59" t="s">
        <v>191</v>
      </c>
    </row>
    <row r="54" spans="1:18" ht="17.100000000000001" customHeight="1" x14ac:dyDescent="0.3">
      <c r="A54" s="76" t="s">
        <v>187</v>
      </c>
      <c r="B54" s="20" t="s">
        <v>54</v>
      </c>
      <c r="C54" s="43">
        <v>3260</v>
      </c>
      <c r="D54" s="43">
        <v>2764</v>
      </c>
      <c r="E54" s="41">
        <v>0.84785276073619631</v>
      </c>
      <c r="F54" s="43">
        <v>2536</v>
      </c>
      <c r="G54" s="43">
        <v>2306</v>
      </c>
      <c r="H54" s="41">
        <v>0.70736196319018407</v>
      </c>
      <c r="I54" s="43">
        <v>2243</v>
      </c>
      <c r="J54" s="41">
        <v>0.68803680981595094</v>
      </c>
      <c r="K54" s="43">
        <v>63</v>
      </c>
      <c r="L54" s="41">
        <v>1.9325153374233128E-2</v>
      </c>
      <c r="M54" s="43">
        <v>228</v>
      </c>
      <c r="N54" s="41">
        <v>6.9938650306748465E-2</v>
      </c>
      <c r="O54" s="43">
        <v>496</v>
      </c>
      <c r="P54" s="41">
        <v>0.15214723926380369</v>
      </c>
      <c r="Q54" s="28" t="s">
        <v>191</v>
      </c>
      <c r="R54" s="59" t="s">
        <v>191</v>
      </c>
    </row>
    <row r="55" spans="1:18" ht="17.100000000000001" customHeight="1" x14ac:dyDescent="0.3">
      <c r="A55" s="76" t="s">
        <v>187</v>
      </c>
      <c r="B55" s="20" t="s">
        <v>55</v>
      </c>
      <c r="C55" s="43">
        <v>2097</v>
      </c>
      <c r="D55" s="43">
        <v>1906</v>
      </c>
      <c r="E55" s="41">
        <v>0.90891750119217929</v>
      </c>
      <c r="F55" s="43">
        <v>1788</v>
      </c>
      <c r="G55" s="43">
        <v>1612</v>
      </c>
      <c r="H55" s="41">
        <v>0.76871721506914636</v>
      </c>
      <c r="I55" s="43">
        <v>1583</v>
      </c>
      <c r="J55" s="41">
        <v>0.75488793514544583</v>
      </c>
      <c r="K55" s="43">
        <v>29</v>
      </c>
      <c r="L55" s="41">
        <v>1.3829279923700524E-2</v>
      </c>
      <c r="M55" s="43">
        <v>118</v>
      </c>
      <c r="N55" s="41">
        <v>5.627086313781593E-2</v>
      </c>
      <c r="O55" s="43">
        <v>191</v>
      </c>
      <c r="P55" s="41">
        <v>9.1082498807820697E-2</v>
      </c>
      <c r="Q55" s="28" t="s">
        <v>191</v>
      </c>
      <c r="R55" s="59" t="s">
        <v>191</v>
      </c>
    </row>
    <row r="56" spans="1:18" ht="17.100000000000001" customHeight="1" x14ac:dyDescent="0.3">
      <c r="A56" s="76" t="s">
        <v>187</v>
      </c>
      <c r="B56" s="20" t="s">
        <v>56</v>
      </c>
      <c r="C56" s="43">
        <v>463</v>
      </c>
      <c r="D56" s="43">
        <v>448</v>
      </c>
      <c r="E56" s="41">
        <v>0.96760259179265662</v>
      </c>
      <c r="F56" s="43">
        <v>403</v>
      </c>
      <c r="G56" s="43">
        <v>341</v>
      </c>
      <c r="H56" s="41">
        <v>0.73650107991360692</v>
      </c>
      <c r="I56" s="43">
        <v>335</v>
      </c>
      <c r="J56" s="41">
        <v>0.72354211663066959</v>
      </c>
      <c r="K56" s="43">
        <v>6</v>
      </c>
      <c r="L56" s="41">
        <v>1.2958963282937365E-2</v>
      </c>
      <c r="M56" s="43">
        <v>45</v>
      </c>
      <c r="N56" s="41">
        <v>9.719222462203024E-2</v>
      </c>
      <c r="O56" s="43">
        <v>15</v>
      </c>
      <c r="P56" s="41">
        <v>3.2397408207343416E-2</v>
      </c>
      <c r="Q56" s="28" t="s">
        <v>191</v>
      </c>
      <c r="R56" s="59" t="s">
        <v>191</v>
      </c>
    </row>
    <row r="57" spans="1:18" ht="17.100000000000001" customHeight="1" x14ac:dyDescent="0.3">
      <c r="A57" s="76" t="s">
        <v>187</v>
      </c>
      <c r="B57" s="20" t="s">
        <v>57</v>
      </c>
      <c r="C57" s="43">
        <v>18625</v>
      </c>
      <c r="D57" s="43">
        <v>16780</v>
      </c>
      <c r="E57" s="41">
        <v>0.90093959731543627</v>
      </c>
      <c r="F57" s="43">
        <v>15923</v>
      </c>
      <c r="G57" s="43">
        <v>14112</v>
      </c>
      <c r="H57" s="41">
        <v>0.75769127516778523</v>
      </c>
      <c r="I57" s="43">
        <v>13918</v>
      </c>
      <c r="J57" s="41">
        <v>0.74727516778523495</v>
      </c>
      <c r="K57" s="43">
        <v>194</v>
      </c>
      <c r="L57" s="41">
        <v>1.0416107382550336E-2</v>
      </c>
      <c r="M57" s="43">
        <v>857</v>
      </c>
      <c r="N57" s="41">
        <v>4.6013422818791949E-2</v>
      </c>
      <c r="O57" s="43">
        <v>1845</v>
      </c>
      <c r="P57" s="41">
        <v>9.9060402684563759E-2</v>
      </c>
      <c r="Q57" s="28" t="s">
        <v>191</v>
      </c>
      <c r="R57" s="59" t="s">
        <v>191</v>
      </c>
    </row>
    <row r="58" spans="1:18" ht="17.100000000000001" customHeight="1" x14ac:dyDescent="0.3">
      <c r="A58" s="76" t="s">
        <v>187</v>
      </c>
      <c r="B58" s="20" t="s">
        <v>58</v>
      </c>
      <c r="C58" s="43">
        <v>1107</v>
      </c>
      <c r="D58" s="43">
        <v>923</v>
      </c>
      <c r="E58" s="41">
        <v>0.83378500451671178</v>
      </c>
      <c r="F58" s="43">
        <v>839</v>
      </c>
      <c r="G58" s="43">
        <v>790</v>
      </c>
      <c r="H58" s="41">
        <v>0.71364046973803075</v>
      </c>
      <c r="I58" s="43">
        <v>743</v>
      </c>
      <c r="J58" s="41">
        <v>0.67118337850045162</v>
      </c>
      <c r="K58" s="43">
        <v>47</v>
      </c>
      <c r="L58" s="41">
        <v>4.2457091237579042E-2</v>
      </c>
      <c r="M58" s="43">
        <v>84</v>
      </c>
      <c r="N58" s="41">
        <v>7.5880758807588072E-2</v>
      </c>
      <c r="O58" s="43">
        <v>184</v>
      </c>
      <c r="P58" s="41">
        <v>0.16621499548328816</v>
      </c>
      <c r="Q58" s="28" t="s">
        <v>191</v>
      </c>
      <c r="R58" s="59" t="s">
        <v>191</v>
      </c>
    </row>
    <row r="59" spans="1:18" ht="17.100000000000001" customHeight="1" x14ac:dyDescent="0.3">
      <c r="A59" s="76" t="s">
        <v>187</v>
      </c>
      <c r="B59" s="20" t="s">
        <v>59</v>
      </c>
      <c r="C59" s="43">
        <v>20127</v>
      </c>
      <c r="D59" s="43">
        <v>17915</v>
      </c>
      <c r="E59" s="41">
        <v>0.89009787847170463</v>
      </c>
      <c r="F59" s="43">
        <v>16075</v>
      </c>
      <c r="G59" s="43">
        <v>14373</v>
      </c>
      <c r="H59" s="41">
        <v>0.71411536741690262</v>
      </c>
      <c r="I59" s="43">
        <v>13821</v>
      </c>
      <c r="J59" s="41">
        <v>0.68668952153823226</v>
      </c>
      <c r="K59" s="43">
        <v>552</v>
      </c>
      <c r="L59" s="41">
        <v>2.7425845878670443E-2</v>
      </c>
      <c r="M59" s="43">
        <v>1840</v>
      </c>
      <c r="N59" s="41">
        <v>9.1419486262234811E-2</v>
      </c>
      <c r="O59" s="43">
        <v>2212</v>
      </c>
      <c r="P59" s="41">
        <v>0.10990212152829533</v>
      </c>
      <c r="Q59" s="28" t="s">
        <v>191</v>
      </c>
      <c r="R59" s="59" t="s">
        <v>191</v>
      </c>
    </row>
    <row r="60" spans="1:18" ht="17.100000000000001" customHeight="1" x14ac:dyDescent="0.3">
      <c r="A60" s="76" t="s">
        <v>187</v>
      </c>
      <c r="B60" s="20" t="s">
        <v>60</v>
      </c>
      <c r="C60" s="43">
        <v>4466</v>
      </c>
      <c r="D60" s="43">
        <v>4124</v>
      </c>
      <c r="E60" s="41">
        <v>0.92342140618002688</v>
      </c>
      <c r="F60" s="43">
        <v>3843</v>
      </c>
      <c r="G60" s="43">
        <v>3376</v>
      </c>
      <c r="H60" s="41">
        <v>0.75593372145096283</v>
      </c>
      <c r="I60" s="43">
        <v>3318</v>
      </c>
      <c r="J60" s="41">
        <v>0.74294670846394983</v>
      </c>
      <c r="K60" s="43">
        <v>58</v>
      </c>
      <c r="L60" s="41">
        <v>1.2987012987012988E-2</v>
      </c>
      <c r="M60" s="43">
        <v>281</v>
      </c>
      <c r="N60" s="41">
        <v>6.2919838781907753E-2</v>
      </c>
      <c r="O60" s="43">
        <v>342</v>
      </c>
      <c r="P60" s="41">
        <v>7.6578593819973131E-2</v>
      </c>
      <c r="Q60" s="28" t="s">
        <v>191</v>
      </c>
      <c r="R60" s="59" t="s">
        <v>191</v>
      </c>
    </row>
    <row r="61" spans="1:18" ht="17.100000000000001" customHeight="1" x14ac:dyDescent="0.3">
      <c r="A61" s="76" t="s">
        <v>187</v>
      </c>
      <c r="B61" s="20" t="s">
        <v>61</v>
      </c>
      <c r="C61" s="43">
        <v>3009</v>
      </c>
      <c r="D61" s="43">
        <v>2633</v>
      </c>
      <c r="E61" s="41">
        <v>0.87504154204054507</v>
      </c>
      <c r="F61" s="43">
        <v>2440</v>
      </c>
      <c r="G61" s="43">
        <v>2271</v>
      </c>
      <c r="H61" s="41">
        <v>0.75473579262213364</v>
      </c>
      <c r="I61" s="43">
        <v>2247</v>
      </c>
      <c r="J61" s="41">
        <v>0.74675972083748754</v>
      </c>
      <c r="K61" s="43">
        <v>24</v>
      </c>
      <c r="L61" s="41">
        <v>7.9760717846460612E-3</v>
      </c>
      <c r="M61" s="43">
        <v>193</v>
      </c>
      <c r="N61" s="41">
        <v>6.4140910601528753E-2</v>
      </c>
      <c r="O61" s="43">
        <v>376</v>
      </c>
      <c r="P61" s="41">
        <v>0.12495845795945497</v>
      </c>
      <c r="Q61" s="28" t="s">
        <v>191</v>
      </c>
      <c r="R61" s="59" t="s">
        <v>191</v>
      </c>
    </row>
    <row r="62" spans="1:18" ht="17.100000000000001" customHeight="1" x14ac:dyDescent="0.3">
      <c r="A62" s="77" t="s">
        <v>187</v>
      </c>
      <c r="B62" s="25" t="s">
        <v>62</v>
      </c>
      <c r="C62" s="45">
        <v>1120038</v>
      </c>
      <c r="D62" s="45">
        <v>1015199</v>
      </c>
      <c r="E62" s="42">
        <v>0.90639692581858833</v>
      </c>
      <c r="F62" s="45">
        <v>939577</v>
      </c>
      <c r="G62" s="45">
        <v>834180</v>
      </c>
      <c r="H62" s="42">
        <v>0.74477830216474794</v>
      </c>
      <c r="I62" s="45">
        <v>820290</v>
      </c>
      <c r="J62" s="42">
        <v>0.7323769372110589</v>
      </c>
      <c r="K62" s="45">
        <v>13890</v>
      </c>
      <c r="L62" s="42">
        <v>1.2401364953689072E-2</v>
      </c>
      <c r="M62" s="45">
        <v>75622</v>
      </c>
      <c r="N62" s="42">
        <v>6.7517352089839805E-2</v>
      </c>
      <c r="O62" s="45">
        <v>104839</v>
      </c>
      <c r="P62" s="42">
        <v>9.36030741814117E-2</v>
      </c>
      <c r="Q62" s="69" t="s">
        <v>191</v>
      </c>
      <c r="R62" s="61" t="s">
        <v>191</v>
      </c>
    </row>
    <row r="63" spans="1:18" ht="17.100000000000001" customHeight="1" x14ac:dyDescent="0.3">
      <c r="A63" s="27" t="s">
        <v>106</v>
      </c>
    </row>
  </sheetData>
  <sheetProtection sheet="1" objects="1" scenarios="1" selectLockedCells="1"/>
  <conditionalFormatting sqref="A4:R62">
    <cfRule type="expression" dxfId="15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19.85546875" style="16" bestFit="1" customWidth="1"/>
    <col min="7" max="7" width="42.7109375" style="18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94</v>
      </c>
      <c r="F2" s="17"/>
      <c r="G2" s="19"/>
    </row>
    <row r="3" spans="1:7" s="5" customFormat="1" ht="34.5" x14ac:dyDescent="0.2">
      <c r="A3" s="70" t="s">
        <v>0</v>
      </c>
      <c r="B3" s="71" t="s">
        <v>123</v>
      </c>
      <c r="C3" s="71" t="s">
        <v>170</v>
      </c>
      <c r="D3" s="71" t="s">
        <v>171</v>
      </c>
      <c r="E3" s="79" t="s">
        <v>172</v>
      </c>
      <c r="F3" s="80" t="s">
        <v>2</v>
      </c>
      <c r="G3" s="81" t="s">
        <v>3</v>
      </c>
    </row>
    <row r="4" spans="1:7" ht="17.100000000000001" customHeight="1" x14ac:dyDescent="0.3">
      <c r="A4" s="57" t="s">
        <v>187</v>
      </c>
      <c r="B4" s="20" t="s">
        <v>4</v>
      </c>
      <c r="C4" s="44">
        <v>0.96341315550166717</v>
      </c>
      <c r="D4" s="44">
        <v>0.86580459770114937</v>
      </c>
      <c r="E4" s="47">
        <v>0.94640801001251562</v>
      </c>
      <c r="F4" s="48" t="s">
        <v>191</v>
      </c>
      <c r="G4" s="59" t="s">
        <v>191</v>
      </c>
    </row>
    <row r="5" spans="1:7" ht="17.100000000000001" customHeight="1" x14ac:dyDescent="0.3">
      <c r="A5" s="57" t="s">
        <v>187</v>
      </c>
      <c r="B5" s="20" t="s">
        <v>5</v>
      </c>
      <c r="C5" s="44">
        <v>1</v>
      </c>
      <c r="D5" s="44" t="s">
        <v>191</v>
      </c>
      <c r="E5" s="47" t="s">
        <v>191</v>
      </c>
      <c r="F5" s="49">
        <v>1</v>
      </c>
      <c r="G5" s="59" t="s">
        <v>189</v>
      </c>
    </row>
    <row r="6" spans="1:7" ht="17.100000000000001" customHeight="1" x14ac:dyDescent="0.3">
      <c r="A6" s="57" t="s">
        <v>187</v>
      </c>
      <c r="B6" s="20" t="s">
        <v>6</v>
      </c>
      <c r="C6" s="44">
        <v>0.93741109530583211</v>
      </c>
      <c r="D6" s="44">
        <v>0.81756756756756754</v>
      </c>
      <c r="E6" s="47">
        <v>0.91656874265569921</v>
      </c>
      <c r="F6" s="50" t="s">
        <v>191</v>
      </c>
      <c r="G6" s="59" t="s">
        <v>191</v>
      </c>
    </row>
    <row r="7" spans="1:7" ht="17.100000000000001" customHeight="1" x14ac:dyDescent="0.3">
      <c r="A7" s="57" t="s">
        <v>187</v>
      </c>
      <c r="B7" s="20" t="s">
        <v>7</v>
      </c>
      <c r="C7" s="44">
        <v>0.95962401196325575</v>
      </c>
      <c r="D7" s="44">
        <v>0.90487514863258023</v>
      </c>
      <c r="E7" s="47">
        <v>0.95128576602680193</v>
      </c>
      <c r="F7" s="50" t="s">
        <v>191</v>
      </c>
      <c r="G7" s="59" t="s">
        <v>191</v>
      </c>
    </row>
    <row r="8" spans="1:7" ht="17.100000000000001" customHeight="1" x14ac:dyDescent="0.3">
      <c r="A8" s="57" t="s">
        <v>187</v>
      </c>
      <c r="B8" s="20" t="s">
        <v>8</v>
      </c>
      <c r="C8" s="44">
        <v>0.96315250767656091</v>
      </c>
      <c r="D8" s="44">
        <v>0.8936170212765957</v>
      </c>
      <c r="E8" s="47">
        <v>0.95193133047210299</v>
      </c>
      <c r="F8" s="50" t="s">
        <v>191</v>
      </c>
      <c r="G8" s="59" t="s">
        <v>191</v>
      </c>
    </row>
    <row r="9" spans="1:7" ht="17.100000000000001" customHeight="1" x14ac:dyDescent="0.3">
      <c r="A9" s="57" t="s">
        <v>187</v>
      </c>
      <c r="B9" s="20" t="s">
        <v>9</v>
      </c>
      <c r="C9" s="44">
        <v>0.93125810635538264</v>
      </c>
      <c r="D9" s="44">
        <v>0.9096774193548387</v>
      </c>
      <c r="E9" s="47">
        <v>0.92764578833693301</v>
      </c>
      <c r="F9" s="50" t="s">
        <v>191</v>
      </c>
      <c r="G9" s="59" t="s">
        <v>191</v>
      </c>
    </row>
    <row r="10" spans="1:7" ht="17.100000000000001" customHeight="1" x14ac:dyDescent="0.3">
      <c r="A10" s="57" t="s">
        <v>187</v>
      </c>
      <c r="B10" s="20" t="s">
        <v>10</v>
      </c>
      <c r="C10" s="44">
        <v>0.96187331131792253</v>
      </c>
      <c r="D10" s="44">
        <v>0.92200879426058779</v>
      </c>
      <c r="E10" s="47">
        <v>0.95564078442723788</v>
      </c>
      <c r="F10" s="50" t="s">
        <v>191</v>
      </c>
      <c r="G10" s="59" t="s">
        <v>191</v>
      </c>
    </row>
    <row r="11" spans="1:7" ht="17.100000000000001" customHeight="1" x14ac:dyDescent="0.3">
      <c r="A11" s="57" t="s">
        <v>187</v>
      </c>
      <c r="B11" s="20" t="s">
        <v>11</v>
      </c>
      <c r="C11" s="44">
        <v>0.90590111642743221</v>
      </c>
      <c r="D11" s="44">
        <v>0.87261146496815289</v>
      </c>
      <c r="E11" s="47">
        <v>0.89923469387755106</v>
      </c>
      <c r="F11" s="50" t="s">
        <v>191</v>
      </c>
      <c r="G11" s="59" t="s">
        <v>191</v>
      </c>
    </row>
    <row r="12" spans="1:7" ht="17.100000000000001" customHeight="1" x14ac:dyDescent="0.3">
      <c r="A12" s="57" t="s">
        <v>187</v>
      </c>
      <c r="B12" s="20" t="s">
        <v>12</v>
      </c>
      <c r="C12" s="44">
        <v>0.96128012643224026</v>
      </c>
      <c r="D12" s="44">
        <v>0.8966244725738397</v>
      </c>
      <c r="E12" s="47">
        <v>0.95108153078202995</v>
      </c>
      <c r="F12" s="50" t="s">
        <v>191</v>
      </c>
      <c r="G12" s="59" t="s">
        <v>191</v>
      </c>
    </row>
    <row r="13" spans="1:7" ht="17.100000000000001" customHeight="1" x14ac:dyDescent="0.3">
      <c r="A13" s="57" t="s">
        <v>187</v>
      </c>
      <c r="B13" s="20" t="s">
        <v>13</v>
      </c>
      <c r="C13" s="44">
        <v>0.96518049358834357</v>
      </c>
      <c r="D13" s="44">
        <v>0.86218388551264458</v>
      </c>
      <c r="E13" s="47">
        <v>0.95103897502153312</v>
      </c>
      <c r="F13" s="50" t="s">
        <v>191</v>
      </c>
      <c r="G13" s="59" t="s">
        <v>191</v>
      </c>
    </row>
    <row r="14" spans="1:7" ht="17.100000000000001" customHeight="1" x14ac:dyDescent="0.3">
      <c r="A14" s="57" t="s">
        <v>187</v>
      </c>
      <c r="B14" s="20" t="s">
        <v>14</v>
      </c>
      <c r="C14" s="44">
        <v>0.93516483516483517</v>
      </c>
      <c r="D14" s="44">
        <v>0.83490566037735847</v>
      </c>
      <c r="E14" s="47">
        <v>0.91622103386809273</v>
      </c>
      <c r="F14" s="50" t="s">
        <v>191</v>
      </c>
      <c r="G14" s="59" t="s">
        <v>191</v>
      </c>
    </row>
    <row r="15" spans="1:7" ht="17.100000000000001" customHeight="1" x14ac:dyDescent="0.3">
      <c r="A15" s="57" t="s">
        <v>187</v>
      </c>
      <c r="B15" s="20" t="s">
        <v>15</v>
      </c>
      <c r="C15" s="44">
        <v>0.95820336868371803</v>
      </c>
      <c r="D15" s="44">
        <v>0.84952120383036933</v>
      </c>
      <c r="E15" s="47">
        <v>0.93802387604775206</v>
      </c>
      <c r="F15" s="50" t="s">
        <v>191</v>
      </c>
      <c r="G15" s="59" t="s">
        <v>191</v>
      </c>
    </row>
    <row r="16" spans="1:7" ht="17.100000000000001" customHeight="1" x14ac:dyDescent="0.3">
      <c r="A16" s="57" t="s">
        <v>187</v>
      </c>
      <c r="B16" s="20" t="s">
        <v>16</v>
      </c>
      <c r="C16" s="44">
        <v>0.92382147338232656</v>
      </c>
      <c r="D16" s="44">
        <v>0.89972714870395631</v>
      </c>
      <c r="E16" s="47">
        <v>0.91880766501064581</v>
      </c>
      <c r="F16" s="50" t="s">
        <v>191</v>
      </c>
      <c r="G16" s="59" t="s">
        <v>191</v>
      </c>
    </row>
    <row r="17" spans="1:7" ht="17.100000000000001" customHeight="1" x14ac:dyDescent="0.3">
      <c r="A17" s="57" t="s">
        <v>187</v>
      </c>
      <c r="B17" s="20" t="s">
        <v>17</v>
      </c>
      <c r="C17" s="44">
        <v>0.89054726368159209</v>
      </c>
      <c r="D17" s="44">
        <v>0.87951807228915657</v>
      </c>
      <c r="E17" s="47">
        <v>0.88865979381443294</v>
      </c>
      <c r="F17" s="50" t="s">
        <v>191</v>
      </c>
      <c r="G17" s="59" t="s">
        <v>191</v>
      </c>
    </row>
    <row r="18" spans="1:7" ht="17.100000000000001" customHeight="1" x14ac:dyDescent="0.3">
      <c r="A18" s="57" t="s">
        <v>187</v>
      </c>
      <c r="B18" s="20" t="s">
        <v>18</v>
      </c>
      <c r="C18" s="44">
        <v>0.97011862002354288</v>
      </c>
      <c r="D18" s="44">
        <v>0.91502934422046445</v>
      </c>
      <c r="E18" s="47">
        <v>0.96429149797570846</v>
      </c>
      <c r="F18" s="50" t="s">
        <v>191</v>
      </c>
      <c r="G18" s="59" t="s">
        <v>191</v>
      </c>
    </row>
    <row r="19" spans="1:7" ht="17.100000000000001" customHeight="1" x14ac:dyDescent="0.3">
      <c r="A19" s="57" t="s">
        <v>187</v>
      </c>
      <c r="B19" s="20" t="s">
        <v>19</v>
      </c>
      <c r="C19" s="44">
        <v>0.96132468735525711</v>
      </c>
      <c r="D19" s="44">
        <v>0.93836978131212723</v>
      </c>
      <c r="E19" s="47">
        <v>0.95892968263845679</v>
      </c>
      <c r="F19" s="50" t="s">
        <v>191</v>
      </c>
      <c r="G19" s="59" t="s">
        <v>191</v>
      </c>
    </row>
    <row r="20" spans="1:7" ht="17.100000000000001" customHeight="1" x14ac:dyDescent="0.3">
      <c r="A20" s="57" t="s">
        <v>187</v>
      </c>
      <c r="B20" s="20" t="s">
        <v>20</v>
      </c>
      <c r="C20" s="44">
        <v>0.96038186157517902</v>
      </c>
      <c r="D20" s="44">
        <v>0.9140625</v>
      </c>
      <c r="E20" s="47">
        <v>0.95128500191791332</v>
      </c>
      <c r="F20" s="50" t="s">
        <v>191</v>
      </c>
      <c r="G20" s="59" t="s">
        <v>191</v>
      </c>
    </row>
    <row r="21" spans="1:7" ht="17.100000000000001" customHeight="1" x14ac:dyDescent="0.3">
      <c r="A21" s="57" t="s">
        <v>187</v>
      </c>
      <c r="B21" s="20" t="s">
        <v>21</v>
      </c>
      <c r="C21" s="44">
        <v>0.95892857142857146</v>
      </c>
      <c r="D21" s="44">
        <v>0.84112149532710279</v>
      </c>
      <c r="E21" s="47">
        <v>0.94002998500749624</v>
      </c>
      <c r="F21" s="50" t="s">
        <v>191</v>
      </c>
      <c r="G21" s="59" t="s">
        <v>191</v>
      </c>
    </row>
    <row r="22" spans="1:7" ht="17.100000000000001" customHeight="1" x14ac:dyDescent="0.3">
      <c r="A22" s="57" t="s">
        <v>187</v>
      </c>
      <c r="B22" s="20" t="s">
        <v>22</v>
      </c>
      <c r="C22" s="44">
        <v>0.95671109469137205</v>
      </c>
      <c r="D22" s="44">
        <v>0.90801696826504863</v>
      </c>
      <c r="E22" s="47">
        <v>0.94864734285197694</v>
      </c>
      <c r="F22" s="50" t="s">
        <v>191</v>
      </c>
      <c r="G22" s="59" t="s">
        <v>191</v>
      </c>
    </row>
    <row r="23" spans="1:7" ht="17.100000000000001" customHeight="1" x14ac:dyDescent="0.3">
      <c r="A23" s="57" t="s">
        <v>187</v>
      </c>
      <c r="B23" s="20" t="s">
        <v>23</v>
      </c>
      <c r="C23" s="44">
        <v>0.96214453903278396</v>
      </c>
      <c r="D23" s="44">
        <v>0.88734567901234573</v>
      </c>
      <c r="E23" s="47">
        <v>0.954287566866591</v>
      </c>
      <c r="F23" s="50" t="s">
        <v>191</v>
      </c>
      <c r="G23" s="59" t="s">
        <v>191</v>
      </c>
    </row>
    <row r="24" spans="1:7" ht="17.100000000000001" customHeight="1" x14ac:dyDescent="0.3">
      <c r="A24" s="57" t="s">
        <v>187</v>
      </c>
      <c r="B24" s="20" t="s">
        <v>24</v>
      </c>
      <c r="C24" s="44">
        <v>0.95271017699115046</v>
      </c>
      <c r="D24" s="44">
        <v>0.86821705426356588</v>
      </c>
      <c r="E24" s="47">
        <v>0.93992020652429009</v>
      </c>
      <c r="F24" s="50" t="s">
        <v>191</v>
      </c>
      <c r="G24" s="59" t="s">
        <v>191</v>
      </c>
    </row>
    <row r="25" spans="1:7" ht="17.100000000000001" customHeight="1" x14ac:dyDescent="0.3">
      <c r="A25" s="57" t="s">
        <v>187</v>
      </c>
      <c r="B25" s="20" t="s">
        <v>25</v>
      </c>
      <c r="C25" s="44">
        <v>0.95913461538461542</v>
      </c>
      <c r="D25" s="44">
        <v>0.90909090909090906</v>
      </c>
      <c r="E25" s="47">
        <v>0.95039682539682535</v>
      </c>
      <c r="F25" s="50" t="s">
        <v>191</v>
      </c>
      <c r="G25" s="59" t="s">
        <v>191</v>
      </c>
    </row>
    <row r="26" spans="1:7" ht="17.100000000000001" customHeight="1" x14ac:dyDescent="0.3">
      <c r="A26" s="57" t="s">
        <v>187</v>
      </c>
      <c r="B26" s="20" t="s">
        <v>26</v>
      </c>
      <c r="C26" s="44">
        <v>0.96230094247643805</v>
      </c>
      <c r="D26" s="44">
        <v>0.88160291438979965</v>
      </c>
      <c r="E26" s="47">
        <v>0.95008273579702152</v>
      </c>
      <c r="F26" s="50" t="s">
        <v>191</v>
      </c>
      <c r="G26" s="59" t="s">
        <v>191</v>
      </c>
    </row>
    <row r="27" spans="1:7" ht="17.100000000000001" customHeight="1" x14ac:dyDescent="0.3">
      <c r="A27" s="57" t="s">
        <v>187</v>
      </c>
      <c r="B27" s="20" t="s">
        <v>27</v>
      </c>
      <c r="C27" s="44">
        <v>0.96293375394321767</v>
      </c>
      <c r="D27" s="44">
        <v>0.93920972644376899</v>
      </c>
      <c r="E27" s="47">
        <v>0.95987048665620089</v>
      </c>
      <c r="F27" s="50" t="s">
        <v>191</v>
      </c>
      <c r="G27" s="59" t="s">
        <v>191</v>
      </c>
    </row>
    <row r="28" spans="1:7" ht="17.100000000000001" customHeight="1" x14ac:dyDescent="0.3">
      <c r="A28" s="57" t="s">
        <v>187</v>
      </c>
      <c r="B28" s="20" t="s">
        <v>28</v>
      </c>
      <c r="C28" s="44">
        <v>0.9452054794520548</v>
      </c>
      <c r="D28" s="44">
        <v>0.98550724637681164</v>
      </c>
      <c r="E28" s="47">
        <v>0.95486111111111116</v>
      </c>
      <c r="F28" s="50" t="s">
        <v>191</v>
      </c>
      <c r="G28" s="59" t="s">
        <v>191</v>
      </c>
    </row>
    <row r="29" spans="1:7" ht="17.100000000000001" customHeight="1" x14ac:dyDescent="0.3">
      <c r="A29" s="57" t="s">
        <v>187</v>
      </c>
      <c r="B29" s="20" t="s">
        <v>29</v>
      </c>
      <c r="C29" s="44">
        <v>0.94785276073619629</v>
      </c>
      <c r="D29" s="44">
        <v>0.95</v>
      </c>
      <c r="E29" s="47">
        <v>0.94797687861271673</v>
      </c>
      <c r="F29" s="50" t="s">
        <v>191</v>
      </c>
      <c r="G29" s="59" t="s">
        <v>191</v>
      </c>
    </row>
    <row r="30" spans="1:7" ht="17.100000000000001" customHeight="1" x14ac:dyDescent="0.3">
      <c r="A30" s="57" t="s">
        <v>187</v>
      </c>
      <c r="B30" s="20" t="s">
        <v>30</v>
      </c>
      <c r="C30" s="44">
        <v>0.96367618184564263</v>
      </c>
      <c r="D30" s="44">
        <v>0.84778225806451613</v>
      </c>
      <c r="E30" s="47">
        <v>0.94857480625246293</v>
      </c>
      <c r="F30" s="50" t="s">
        <v>191</v>
      </c>
      <c r="G30" s="59" t="s">
        <v>191</v>
      </c>
    </row>
    <row r="31" spans="1:7" ht="17.100000000000001" customHeight="1" x14ac:dyDescent="0.3">
      <c r="A31" s="57" t="s">
        <v>187</v>
      </c>
      <c r="B31" s="20" t="s">
        <v>31</v>
      </c>
      <c r="C31" s="44">
        <v>0.97128300138953216</v>
      </c>
      <c r="D31" s="44">
        <v>0.92426850258175564</v>
      </c>
      <c r="E31" s="47">
        <v>0.96131386861313872</v>
      </c>
      <c r="F31" s="50" t="s">
        <v>191</v>
      </c>
      <c r="G31" s="59" t="s">
        <v>191</v>
      </c>
    </row>
    <row r="32" spans="1:7" ht="17.100000000000001" customHeight="1" x14ac:dyDescent="0.3">
      <c r="A32" s="57" t="s">
        <v>187</v>
      </c>
      <c r="B32" s="20" t="s">
        <v>32</v>
      </c>
      <c r="C32" s="44">
        <v>0.95909805977975882</v>
      </c>
      <c r="D32" s="44">
        <v>0.87096774193548387</v>
      </c>
      <c r="E32" s="47">
        <v>0.94677492106450156</v>
      </c>
      <c r="F32" s="50" t="s">
        <v>191</v>
      </c>
      <c r="G32" s="59" t="s">
        <v>191</v>
      </c>
    </row>
    <row r="33" spans="1:7" ht="17.100000000000001" customHeight="1" x14ac:dyDescent="0.3">
      <c r="A33" s="57" t="s">
        <v>187</v>
      </c>
      <c r="B33" s="20" t="s">
        <v>33</v>
      </c>
      <c r="C33" s="44">
        <v>0.9573012570190691</v>
      </c>
      <c r="D33" s="44">
        <v>0.927441721010419</v>
      </c>
      <c r="E33" s="47">
        <v>0.95253092555115138</v>
      </c>
      <c r="F33" s="50" t="s">
        <v>191</v>
      </c>
      <c r="G33" s="59" t="s">
        <v>191</v>
      </c>
    </row>
    <row r="34" spans="1:7" ht="17.100000000000001" customHeight="1" x14ac:dyDescent="0.3">
      <c r="A34" s="57" t="s">
        <v>187</v>
      </c>
      <c r="B34" s="20" t="s">
        <v>34</v>
      </c>
      <c r="C34" s="44">
        <v>0.95989974937343359</v>
      </c>
      <c r="D34" s="44">
        <v>0.86880466472303208</v>
      </c>
      <c r="E34" s="47">
        <v>0.94572940287226004</v>
      </c>
      <c r="F34" s="50" t="s">
        <v>191</v>
      </c>
      <c r="G34" s="59" t="s">
        <v>191</v>
      </c>
    </row>
    <row r="35" spans="1:7" ht="17.100000000000001" customHeight="1" x14ac:dyDescent="0.3">
      <c r="A35" s="57" t="s">
        <v>187</v>
      </c>
      <c r="B35" s="20" t="s">
        <v>35</v>
      </c>
      <c r="C35" s="44">
        <v>0.9522821576763485</v>
      </c>
      <c r="D35" s="44">
        <v>0.90909090909090906</v>
      </c>
      <c r="E35" s="47">
        <v>0.94492254733218584</v>
      </c>
      <c r="F35" s="50" t="s">
        <v>191</v>
      </c>
      <c r="G35" s="59" t="s">
        <v>191</v>
      </c>
    </row>
    <row r="36" spans="1:7" ht="17.100000000000001" customHeight="1" x14ac:dyDescent="0.3">
      <c r="A36" s="57" t="s">
        <v>187</v>
      </c>
      <c r="B36" s="20" t="s">
        <v>36</v>
      </c>
      <c r="C36" s="44">
        <v>0.96212397535082839</v>
      </c>
      <c r="D36" s="44">
        <v>0.88379501385041548</v>
      </c>
      <c r="E36" s="47">
        <v>0.9525888958203369</v>
      </c>
      <c r="F36" s="50" t="s">
        <v>191</v>
      </c>
      <c r="G36" s="59" t="s">
        <v>191</v>
      </c>
    </row>
    <row r="37" spans="1:7" ht="17.100000000000001" customHeight="1" x14ac:dyDescent="0.3">
      <c r="A37" s="57" t="s">
        <v>187</v>
      </c>
      <c r="B37" s="20" t="s">
        <v>37</v>
      </c>
      <c r="C37" s="44">
        <v>0.95099199126319622</v>
      </c>
      <c r="D37" s="44">
        <v>0.87367357251136935</v>
      </c>
      <c r="E37" s="47">
        <v>0.94179077552165813</v>
      </c>
      <c r="F37" s="50" t="s">
        <v>191</v>
      </c>
      <c r="G37" s="59" t="s">
        <v>191</v>
      </c>
    </row>
    <row r="38" spans="1:7" ht="17.100000000000001" customHeight="1" x14ac:dyDescent="0.3">
      <c r="A38" s="57" t="s">
        <v>187</v>
      </c>
      <c r="B38" s="20" t="s">
        <v>38</v>
      </c>
      <c r="C38" s="44">
        <v>0.96065573770491808</v>
      </c>
      <c r="D38" s="44">
        <v>0.87250996015936255</v>
      </c>
      <c r="E38" s="47">
        <v>0.94819819819819817</v>
      </c>
      <c r="F38" s="50" t="s">
        <v>191</v>
      </c>
      <c r="G38" s="59" t="s">
        <v>191</v>
      </c>
    </row>
    <row r="39" spans="1:7" ht="17.100000000000001" customHeight="1" x14ac:dyDescent="0.3">
      <c r="A39" s="57" t="s">
        <v>187</v>
      </c>
      <c r="B39" s="37" t="s">
        <v>39</v>
      </c>
      <c r="C39" s="44">
        <v>0.96168104610407112</v>
      </c>
      <c r="D39" s="44">
        <v>0.88901747482930216</v>
      </c>
      <c r="E39" s="47">
        <v>0.95244539236596304</v>
      </c>
      <c r="F39" s="50" t="s">
        <v>191</v>
      </c>
      <c r="G39" s="59" t="s">
        <v>191</v>
      </c>
    </row>
    <row r="40" spans="1:7" ht="17.100000000000001" customHeight="1" x14ac:dyDescent="0.3">
      <c r="A40" s="57" t="s">
        <v>187</v>
      </c>
      <c r="B40" s="20" t="s">
        <v>40</v>
      </c>
      <c r="C40" s="44">
        <v>0.95281264528126453</v>
      </c>
      <c r="D40" s="44">
        <v>0.89343768813967495</v>
      </c>
      <c r="E40" s="47">
        <v>0.94438271077300051</v>
      </c>
      <c r="F40" s="50" t="s">
        <v>191</v>
      </c>
      <c r="G40" s="59" t="s">
        <v>191</v>
      </c>
    </row>
    <row r="41" spans="1:7" ht="17.100000000000001" customHeight="1" x14ac:dyDescent="0.3">
      <c r="A41" s="57" t="s">
        <v>187</v>
      </c>
      <c r="B41" s="37" t="s">
        <v>41</v>
      </c>
      <c r="C41" s="44">
        <v>0.95847476804706944</v>
      </c>
      <c r="D41" s="44">
        <v>0.94302848575712139</v>
      </c>
      <c r="E41" s="47">
        <v>0.95524725889460727</v>
      </c>
      <c r="F41" s="50" t="s">
        <v>191</v>
      </c>
      <c r="G41" s="59" t="s">
        <v>191</v>
      </c>
    </row>
    <row r="42" spans="1:7" ht="17.100000000000001" customHeight="1" x14ac:dyDescent="0.3">
      <c r="A42" s="57" t="s">
        <v>187</v>
      </c>
      <c r="B42" s="20" t="s">
        <v>42</v>
      </c>
      <c r="C42" s="44">
        <v>0.95996539626087374</v>
      </c>
      <c r="D42" s="44">
        <v>0.91897579796562612</v>
      </c>
      <c r="E42" s="47">
        <v>0.95502578408994843</v>
      </c>
      <c r="F42" s="50" t="s">
        <v>191</v>
      </c>
      <c r="G42" s="59" t="s">
        <v>191</v>
      </c>
    </row>
    <row r="43" spans="1:7" ht="17.100000000000001" customHeight="1" x14ac:dyDescent="0.3">
      <c r="A43" s="57" t="s">
        <v>187</v>
      </c>
      <c r="B43" s="37" t="s">
        <v>43</v>
      </c>
      <c r="C43" s="44">
        <v>0.9283829626837542</v>
      </c>
      <c r="D43" s="44">
        <v>0.89667049368541907</v>
      </c>
      <c r="E43" s="47">
        <v>0.92391128379472232</v>
      </c>
      <c r="F43" s="50" t="s">
        <v>191</v>
      </c>
      <c r="G43" s="59" t="s">
        <v>191</v>
      </c>
    </row>
    <row r="44" spans="1:7" ht="17.100000000000001" customHeight="1" x14ac:dyDescent="0.3">
      <c r="A44" s="57" t="s">
        <v>187</v>
      </c>
      <c r="B44" s="20" t="s">
        <v>44</v>
      </c>
      <c r="C44" s="44">
        <v>0.95253962536023051</v>
      </c>
      <c r="D44" s="44">
        <v>0.90366405928365579</v>
      </c>
      <c r="E44" s="47">
        <v>0.94376708785930685</v>
      </c>
      <c r="F44" s="50" t="s">
        <v>191</v>
      </c>
      <c r="G44" s="59" t="s">
        <v>191</v>
      </c>
    </row>
    <row r="45" spans="1:7" ht="17.100000000000001" customHeight="1" x14ac:dyDescent="0.3">
      <c r="A45" s="57" t="s">
        <v>187</v>
      </c>
      <c r="B45" s="37" t="s">
        <v>45</v>
      </c>
      <c r="C45" s="44">
        <v>0.96104191980558928</v>
      </c>
      <c r="D45" s="44">
        <v>0.89146868250539957</v>
      </c>
      <c r="E45" s="47">
        <v>0.95246338215712378</v>
      </c>
      <c r="F45" s="50" t="s">
        <v>191</v>
      </c>
      <c r="G45" s="59" t="s">
        <v>191</v>
      </c>
    </row>
    <row r="46" spans="1:7" ht="17.100000000000001" customHeight="1" x14ac:dyDescent="0.3">
      <c r="A46" s="57" t="s">
        <v>187</v>
      </c>
      <c r="B46" s="20" t="s">
        <v>46</v>
      </c>
      <c r="C46" s="44">
        <v>0.96051129879023056</v>
      </c>
      <c r="D46" s="44">
        <v>0.92881355932203391</v>
      </c>
      <c r="E46" s="47">
        <v>0.95416960116858385</v>
      </c>
      <c r="F46" s="50" t="s">
        <v>191</v>
      </c>
      <c r="G46" s="59" t="s">
        <v>191</v>
      </c>
    </row>
    <row r="47" spans="1:7" ht="17.100000000000001" customHeight="1" x14ac:dyDescent="0.3">
      <c r="A47" s="57" t="s">
        <v>187</v>
      </c>
      <c r="B47" s="20" t="s">
        <v>47</v>
      </c>
      <c r="C47" s="44">
        <v>0.9659151429078644</v>
      </c>
      <c r="D47" s="44">
        <v>0.81951731374606507</v>
      </c>
      <c r="E47" s="47">
        <v>0.94473124810203457</v>
      </c>
      <c r="F47" s="50" t="s">
        <v>191</v>
      </c>
      <c r="G47" s="59" t="s">
        <v>191</v>
      </c>
    </row>
    <row r="48" spans="1:7" ht="17.100000000000001" customHeight="1" x14ac:dyDescent="0.3">
      <c r="A48" s="57" t="s">
        <v>187</v>
      </c>
      <c r="B48" s="20" t="s">
        <v>48</v>
      </c>
      <c r="C48" s="44">
        <v>0.96048891415577031</v>
      </c>
      <c r="D48" s="44">
        <v>0.88195386702849388</v>
      </c>
      <c r="E48" s="47">
        <v>0.94688601645123383</v>
      </c>
      <c r="F48" s="50" t="s">
        <v>191</v>
      </c>
      <c r="G48" s="59" t="s">
        <v>191</v>
      </c>
    </row>
    <row r="49" spans="1:7" ht="17.100000000000001" customHeight="1" x14ac:dyDescent="0.3">
      <c r="A49" s="57" t="s">
        <v>187</v>
      </c>
      <c r="B49" s="20" t="s">
        <v>49</v>
      </c>
      <c r="C49" s="44">
        <v>0.87878787878787878</v>
      </c>
      <c r="D49" s="44" t="s">
        <v>191</v>
      </c>
      <c r="E49" s="47" t="s">
        <v>191</v>
      </c>
      <c r="F49" s="50">
        <v>2</v>
      </c>
      <c r="G49" s="59" t="s">
        <v>190</v>
      </c>
    </row>
    <row r="50" spans="1:7" ht="17.100000000000001" customHeight="1" x14ac:dyDescent="0.3">
      <c r="A50" s="57" t="s">
        <v>187</v>
      </c>
      <c r="B50" s="20" t="s">
        <v>50</v>
      </c>
      <c r="C50" s="44">
        <v>0.97902764537654907</v>
      </c>
      <c r="D50" s="44">
        <v>0.91949152542372881</v>
      </c>
      <c r="E50" s="47">
        <v>0.96809338521400778</v>
      </c>
      <c r="F50" s="50" t="s">
        <v>191</v>
      </c>
      <c r="G50" s="59" t="s">
        <v>191</v>
      </c>
    </row>
    <row r="51" spans="1:7" ht="17.100000000000001" customHeight="1" x14ac:dyDescent="0.3">
      <c r="A51" s="57" t="s">
        <v>187</v>
      </c>
      <c r="B51" s="20" t="s">
        <v>51</v>
      </c>
      <c r="C51" s="44">
        <v>0.95624169307841733</v>
      </c>
      <c r="D51" s="44">
        <v>0.91513616212792903</v>
      </c>
      <c r="E51" s="47">
        <v>0.95052816901408455</v>
      </c>
      <c r="F51" s="50" t="s">
        <v>191</v>
      </c>
      <c r="G51" s="59" t="s">
        <v>191</v>
      </c>
    </row>
    <row r="52" spans="1:7" ht="17.100000000000001" customHeight="1" x14ac:dyDescent="0.3">
      <c r="A52" s="57" t="s">
        <v>187</v>
      </c>
      <c r="B52" s="20" t="s">
        <v>52</v>
      </c>
      <c r="C52" s="44">
        <v>0.9686786710626426</v>
      </c>
      <c r="D52" s="44">
        <v>0.88834951456310685</v>
      </c>
      <c r="E52" s="47">
        <v>0.95939883355764921</v>
      </c>
      <c r="F52" s="50" t="s">
        <v>191</v>
      </c>
      <c r="G52" s="59" t="s">
        <v>191</v>
      </c>
    </row>
    <row r="53" spans="1:7" ht="17.100000000000001" customHeight="1" x14ac:dyDescent="0.3">
      <c r="A53" s="57" t="s">
        <v>187</v>
      </c>
      <c r="B53" s="20" t="s">
        <v>53</v>
      </c>
      <c r="C53" s="44">
        <v>0.95940049326503507</v>
      </c>
      <c r="D53" s="44">
        <v>0.86140617096611027</v>
      </c>
      <c r="E53" s="47">
        <v>0.9485103991006183</v>
      </c>
      <c r="F53" s="50" t="s">
        <v>191</v>
      </c>
      <c r="G53" s="59" t="s">
        <v>191</v>
      </c>
    </row>
    <row r="54" spans="1:7" ht="17.100000000000001" customHeight="1" x14ac:dyDescent="0.3">
      <c r="A54" s="57" t="s">
        <v>187</v>
      </c>
      <c r="B54" s="20" t="s">
        <v>54</v>
      </c>
      <c r="C54" s="44">
        <v>0.95866514979142969</v>
      </c>
      <c r="D54" s="44">
        <v>0.8747993579454254</v>
      </c>
      <c r="E54" s="47">
        <v>0.94263803680981595</v>
      </c>
      <c r="F54" s="50" t="s">
        <v>191</v>
      </c>
      <c r="G54" s="59" t="s">
        <v>191</v>
      </c>
    </row>
    <row r="55" spans="1:7" ht="17.100000000000001" customHeight="1" x14ac:dyDescent="0.3">
      <c r="A55" s="57" t="s">
        <v>187</v>
      </c>
      <c r="B55" s="20" t="s">
        <v>55</v>
      </c>
      <c r="C55" s="44">
        <v>0.97008055235903334</v>
      </c>
      <c r="D55" s="44">
        <v>0.86908077994428967</v>
      </c>
      <c r="E55" s="47">
        <v>0.9527896995708155</v>
      </c>
      <c r="F55" s="50" t="s">
        <v>191</v>
      </c>
      <c r="G55" s="59" t="s">
        <v>191</v>
      </c>
    </row>
    <row r="56" spans="1:7" ht="17.100000000000001" customHeight="1" x14ac:dyDescent="0.3">
      <c r="A56" s="57" t="s">
        <v>187</v>
      </c>
      <c r="B56" s="20" t="s">
        <v>56</v>
      </c>
      <c r="C56" s="44">
        <v>0.94545454545454544</v>
      </c>
      <c r="D56" s="44">
        <v>0.82051282051282048</v>
      </c>
      <c r="E56" s="47">
        <v>0.9244060475161987</v>
      </c>
      <c r="F56" s="50" t="s">
        <v>191</v>
      </c>
      <c r="G56" s="59" t="s">
        <v>191</v>
      </c>
    </row>
    <row r="57" spans="1:7" ht="17.100000000000001" customHeight="1" x14ac:dyDescent="0.3">
      <c r="A57" s="57" t="s">
        <v>187</v>
      </c>
      <c r="B57" s="20" t="s">
        <v>57</v>
      </c>
      <c r="C57" s="44">
        <v>0.97135323025290665</v>
      </c>
      <c r="D57" s="44">
        <v>0.93965961835997935</v>
      </c>
      <c r="E57" s="47">
        <v>0.96805369127516783</v>
      </c>
      <c r="F57" s="50" t="s">
        <v>191</v>
      </c>
      <c r="G57" s="59" t="s">
        <v>191</v>
      </c>
    </row>
    <row r="58" spans="1:7" ht="17.100000000000001" customHeight="1" x14ac:dyDescent="0.3">
      <c r="A58" s="57" t="s">
        <v>187</v>
      </c>
      <c r="B58" s="20" t="s">
        <v>58</v>
      </c>
      <c r="C58" s="44">
        <v>0.95737327188940091</v>
      </c>
      <c r="D58" s="44">
        <v>0.87866108786610875</v>
      </c>
      <c r="E58" s="47">
        <v>0.94037940379403795</v>
      </c>
      <c r="F58" s="50" t="s">
        <v>191</v>
      </c>
      <c r="G58" s="59" t="s">
        <v>191</v>
      </c>
    </row>
    <row r="59" spans="1:7" ht="17.100000000000001" customHeight="1" x14ac:dyDescent="0.3">
      <c r="A59" s="57" t="s">
        <v>187</v>
      </c>
      <c r="B59" s="20" t="s">
        <v>59</v>
      </c>
      <c r="C59" s="44">
        <v>0.92790207332786689</v>
      </c>
      <c r="D59" s="44">
        <v>0.89485751719620044</v>
      </c>
      <c r="E59" s="47">
        <v>0.92288965071794105</v>
      </c>
      <c r="F59" s="50" t="s">
        <v>191</v>
      </c>
      <c r="G59" s="59" t="s">
        <v>191</v>
      </c>
    </row>
    <row r="60" spans="1:7" ht="17.100000000000001" customHeight="1" x14ac:dyDescent="0.3">
      <c r="A60" s="57" t="s">
        <v>187</v>
      </c>
      <c r="B60" s="20" t="s">
        <v>60</v>
      </c>
      <c r="C60" s="44">
        <v>0.96410793817133877</v>
      </c>
      <c r="D60" s="44">
        <v>0.88135593220338981</v>
      </c>
      <c r="E60" s="47">
        <v>0.95208240035826242</v>
      </c>
      <c r="F60" s="50" t="s">
        <v>191</v>
      </c>
      <c r="G60" s="59" t="s">
        <v>191</v>
      </c>
    </row>
    <row r="61" spans="1:7" ht="17.100000000000001" customHeight="1" x14ac:dyDescent="0.3">
      <c r="A61" s="57" t="s">
        <v>187</v>
      </c>
      <c r="B61" s="20" t="s">
        <v>61</v>
      </c>
      <c r="C61" s="44">
        <v>0.95933105283162301</v>
      </c>
      <c r="D61" s="44">
        <v>0.88624338624338628</v>
      </c>
      <c r="E61" s="47">
        <v>0.95014955134596213</v>
      </c>
      <c r="F61" s="50" t="s">
        <v>191</v>
      </c>
      <c r="G61" s="59" t="s">
        <v>191</v>
      </c>
    </row>
    <row r="62" spans="1:7" ht="17.100000000000001" customHeight="1" x14ac:dyDescent="0.3">
      <c r="A62" s="60" t="s">
        <v>187</v>
      </c>
      <c r="B62" s="25" t="s">
        <v>62</v>
      </c>
      <c r="C62" s="46">
        <v>0.95807472511764158</v>
      </c>
      <c r="D62" s="46">
        <v>0.90155428124129011</v>
      </c>
      <c r="E62" s="51">
        <v>0.94956510404111294</v>
      </c>
      <c r="F62" s="52" t="s">
        <v>191</v>
      </c>
      <c r="G62" s="61" t="s">
        <v>191</v>
      </c>
    </row>
    <row r="63" spans="1:7" ht="17.100000000000001" customHeight="1" x14ac:dyDescent="0.3">
      <c r="A63" s="27" t="s">
        <v>106</v>
      </c>
    </row>
  </sheetData>
  <sheetProtection sheet="1" objects="1" scenarios="1" selectLockedCells="1"/>
  <conditionalFormatting sqref="A4:G62">
    <cfRule type="expression" dxfId="14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1" t="s">
        <v>176</v>
      </c>
    </row>
    <row r="2" spans="1:7" s="1" customFormat="1" ht="23.1" customHeight="1" x14ac:dyDescent="0.45">
      <c r="A2" s="13" t="s">
        <v>95</v>
      </c>
    </row>
    <row r="3" spans="1:7" ht="34.5" x14ac:dyDescent="0.3">
      <c r="A3" s="67" t="s">
        <v>0</v>
      </c>
      <c r="B3" s="38" t="s">
        <v>123</v>
      </c>
      <c r="C3" s="38" t="s">
        <v>173</v>
      </c>
      <c r="D3" s="38" t="s">
        <v>124</v>
      </c>
      <c r="E3" s="38" t="s">
        <v>166</v>
      </c>
      <c r="F3" s="38" t="s">
        <v>168</v>
      </c>
      <c r="G3" s="68" t="s">
        <v>156</v>
      </c>
    </row>
    <row r="4" spans="1:7" ht="17.100000000000001" customHeight="1" x14ac:dyDescent="0.3">
      <c r="A4" s="62" t="s">
        <v>187</v>
      </c>
      <c r="B4" s="31" t="s">
        <v>62</v>
      </c>
      <c r="C4" s="32">
        <v>834180</v>
      </c>
      <c r="D4" s="32">
        <v>105397</v>
      </c>
      <c r="E4" s="32">
        <v>75622</v>
      </c>
      <c r="F4" s="32">
        <v>104839</v>
      </c>
      <c r="G4" s="82">
        <v>1120038</v>
      </c>
    </row>
    <row r="5" spans="1:7" ht="17.100000000000001" customHeight="1" x14ac:dyDescent="0.3">
      <c r="A5" s="27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5" width="19.85546875" style="2" bestFit="1" customWidth="1"/>
    <col min="6" max="6" width="24.7109375" style="16" bestFit="1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176</v>
      </c>
    </row>
    <row r="2" spans="1:9" s="1" customFormat="1" ht="23.1" customHeight="1" x14ac:dyDescent="0.45">
      <c r="A2" s="13" t="s">
        <v>96</v>
      </c>
      <c r="F2" s="17"/>
      <c r="G2" s="19"/>
    </row>
    <row r="3" spans="1:9" ht="17.100000000000001" customHeight="1" x14ac:dyDescent="0.3">
      <c r="A3" s="55" t="s">
        <v>0</v>
      </c>
      <c r="B3" s="22" t="s">
        <v>123</v>
      </c>
      <c r="C3" s="22" t="s">
        <v>97</v>
      </c>
      <c r="D3" s="22" t="s">
        <v>98</v>
      </c>
      <c r="E3" s="22" t="s">
        <v>99</v>
      </c>
      <c r="F3" s="30" t="s">
        <v>2</v>
      </c>
      <c r="G3" s="56" t="s">
        <v>3</v>
      </c>
    </row>
    <row r="4" spans="1:9" ht="17.100000000000001" customHeight="1" x14ac:dyDescent="0.3">
      <c r="A4" s="57" t="s">
        <v>187</v>
      </c>
      <c r="B4" s="20" t="s">
        <v>4</v>
      </c>
      <c r="C4" s="21">
        <v>1207</v>
      </c>
      <c r="D4" s="53" t="s">
        <v>191</v>
      </c>
      <c r="E4" s="53">
        <v>256</v>
      </c>
      <c r="F4" s="28">
        <v>2</v>
      </c>
      <c r="G4" s="59" t="s">
        <v>190</v>
      </c>
      <c r="H4" s="3">
        <f>'MAGI Redeterminations'!M4</f>
        <v>1761</v>
      </c>
      <c r="I4" s="3">
        <f>H4-(SUM(C4:E4))</f>
        <v>298</v>
      </c>
    </row>
    <row r="5" spans="1:9" ht="17.100000000000001" customHeight="1" x14ac:dyDescent="0.3">
      <c r="A5" s="57" t="s">
        <v>187</v>
      </c>
      <c r="B5" s="20" t="s">
        <v>5</v>
      </c>
      <c r="C5" s="53">
        <v>0</v>
      </c>
      <c r="D5" s="53">
        <v>0</v>
      </c>
      <c r="E5" s="53">
        <v>0</v>
      </c>
      <c r="F5" s="28" t="s">
        <v>191</v>
      </c>
      <c r="G5" s="59" t="s">
        <v>191</v>
      </c>
      <c r="H5" s="3">
        <f>'MAGI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57" t="s">
        <v>187</v>
      </c>
      <c r="B6" s="20" t="s">
        <v>6</v>
      </c>
      <c r="C6" s="53">
        <v>44</v>
      </c>
      <c r="D6" s="53">
        <v>7</v>
      </c>
      <c r="E6" s="53" t="s">
        <v>191</v>
      </c>
      <c r="F6" s="28">
        <v>2</v>
      </c>
      <c r="G6" s="59" t="s">
        <v>190</v>
      </c>
      <c r="H6" s="3">
        <f>'MAGI Redeterminations'!M6</f>
        <v>56</v>
      </c>
      <c r="I6" s="3">
        <f t="shared" si="0"/>
        <v>5</v>
      </c>
    </row>
    <row r="7" spans="1:9" ht="17.100000000000001" customHeight="1" x14ac:dyDescent="0.3">
      <c r="A7" s="57" t="s">
        <v>187</v>
      </c>
      <c r="B7" s="20" t="s">
        <v>7</v>
      </c>
      <c r="C7" s="53">
        <v>189</v>
      </c>
      <c r="D7" s="53">
        <v>9</v>
      </c>
      <c r="E7" s="53">
        <v>55</v>
      </c>
      <c r="F7" s="28" t="s">
        <v>191</v>
      </c>
      <c r="G7" s="59" t="s">
        <v>191</v>
      </c>
      <c r="H7" s="3">
        <f>'MAGI Redeterminations'!M7</f>
        <v>253</v>
      </c>
      <c r="I7" s="3">
        <f t="shared" si="0"/>
        <v>0</v>
      </c>
    </row>
    <row r="8" spans="1:9" ht="17.100000000000001" customHeight="1" x14ac:dyDescent="0.3">
      <c r="A8" s="57" t="s">
        <v>187</v>
      </c>
      <c r="B8" s="20" t="s">
        <v>8</v>
      </c>
      <c r="C8" s="53">
        <v>36</v>
      </c>
      <c r="D8" s="53" t="s">
        <v>191</v>
      </c>
      <c r="E8" s="53">
        <v>11</v>
      </c>
      <c r="F8" s="28">
        <v>2</v>
      </c>
      <c r="G8" s="59" t="s">
        <v>190</v>
      </c>
      <c r="H8" s="3">
        <f>'MAGI Redeterminations'!M8</f>
        <v>52</v>
      </c>
      <c r="I8" s="3">
        <f t="shared" si="0"/>
        <v>5</v>
      </c>
    </row>
    <row r="9" spans="1:9" ht="17.100000000000001" customHeight="1" x14ac:dyDescent="0.3">
      <c r="A9" s="57" t="s">
        <v>187</v>
      </c>
      <c r="B9" s="20" t="s">
        <v>9</v>
      </c>
      <c r="C9" s="53">
        <v>53</v>
      </c>
      <c r="D9" s="53" t="s">
        <v>191</v>
      </c>
      <c r="E9" s="53" t="s">
        <v>191</v>
      </c>
      <c r="F9" s="29">
        <v>1</v>
      </c>
      <c r="G9" s="59" t="s">
        <v>189</v>
      </c>
      <c r="H9" s="3">
        <f>'MAGI Redeterminations'!M9</f>
        <v>70</v>
      </c>
      <c r="I9" s="3">
        <f t="shared" si="0"/>
        <v>17</v>
      </c>
    </row>
    <row r="10" spans="1:9" ht="17.100000000000001" customHeight="1" x14ac:dyDescent="0.3">
      <c r="A10" s="57" t="s">
        <v>187</v>
      </c>
      <c r="B10" s="20" t="s">
        <v>10</v>
      </c>
      <c r="C10" s="21">
        <v>889</v>
      </c>
      <c r="D10" s="53" t="s">
        <v>191</v>
      </c>
      <c r="E10" s="53">
        <v>234</v>
      </c>
      <c r="F10" s="28">
        <v>2</v>
      </c>
      <c r="G10" s="59" t="s">
        <v>190</v>
      </c>
      <c r="H10" s="3">
        <f>'MAGI Redeterminations'!M10</f>
        <v>1348</v>
      </c>
      <c r="I10" s="3">
        <f t="shared" si="0"/>
        <v>225</v>
      </c>
    </row>
    <row r="11" spans="1:9" ht="17.100000000000001" customHeight="1" x14ac:dyDescent="0.3">
      <c r="A11" s="57" t="s">
        <v>187</v>
      </c>
      <c r="B11" s="20" t="s">
        <v>11</v>
      </c>
      <c r="C11" s="53">
        <v>59</v>
      </c>
      <c r="D11" s="53">
        <v>6</v>
      </c>
      <c r="E11" s="53" t="s">
        <v>191</v>
      </c>
      <c r="F11" s="28">
        <v>2</v>
      </c>
      <c r="G11" s="59" t="s">
        <v>190</v>
      </c>
      <c r="H11" s="3">
        <f>'MAGI Redeterminations'!M11</f>
        <v>73</v>
      </c>
      <c r="I11" s="3">
        <f t="shared" si="0"/>
        <v>8</v>
      </c>
    </row>
    <row r="12" spans="1:9" ht="17.100000000000001" customHeight="1" x14ac:dyDescent="0.3">
      <c r="A12" s="57" t="s">
        <v>187</v>
      </c>
      <c r="B12" s="20" t="s">
        <v>12</v>
      </c>
      <c r="C12" s="53">
        <v>98</v>
      </c>
      <c r="D12" s="53">
        <v>17</v>
      </c>
      <c r="E12" s="53">
        <v>18</v>
      </c>
      <c r="F12" s="28" t="s">
        <v>191</v>
      </c>
      <c r="G12" s="59" t="s">
        <v>191</v>
      </c>
      <c r="H12" s="3">
        <f>'MAGI Redeterminations'!M12</f>
        <v>133</v>
      </c>
      <c r="I12" s="3">
        <f t="shared" si="0"/>
        <v>0</v>
      </c>
    </row>
    <row r="13" spans="1:9" ht="17.100000000000001" customHeight="1" x14ac:dyDescent="0.3">
      <c r="A13" s="57" t="s">
        <v>187</v>
      </c>
      <c r="B13" s="20" t="s">
        <v>13</v>
      </c>
      <c r="C13" s="21">
        <v>1116</v>
      </c>
      <c r="D13" s="53">
        <v>174</v>
      </c>
      <c r="E13" s="53">
        <v>250</v>
      </c>
      <c r="F13" s="28" t="s">
        <v>191</v>
      </c>
      <c r="G13" s="59" t="s">
        <v>191</v>
      </c>
      <c r="H13" s="3">
        <f>'MAGI Redeterminations'!M13</f>
        <v>1540</v>
      </c>
      <c r="I13" s="3">
        <f t="shared" si="0"/>
        <v>0</v>
      </c>
    </row>
    <row r="14" spans="1:9" ht="17.100000000000001" customHeight="1" x14ac:dyDescent="0.3">
      <c r="A14" s="57" t="s">
        <v>187</v>
      </c>
      <c r="B14" s="20" t="s">
        <v>14</v>
      </c>
      <c r="C14" s="53">
        <v>59</v>
      </c>
      <c r="D14" s="53" t="s">
        <v>191</v>
      </c>
      <c r="E14" s="53">
        <v>15</v>
      </c>
      <c r="F14" s="29">
        <v>1</v>
      </c>
      <c r="G14" s="59" t="s">
        <v>189</v>
      </c>
      <c r="H14" s="3">
        <f>'MAGI Redeterminations'!M14</f>
        <v>77</v>
      </c>
      <c r="I14" s="3">
        <f t="shared" si="0"/>
        <v>3</v>
      </c>
    </row>
    <row r="15" spans="1:9" ht="17.100000000000001" customHeight="1" x14ac:dyDescent="0.3">
      <c r="A15" s="57" t="s">
        <v>187</v>
      </c>
      <c r="B15" s="20" t="s">
        <v>15</v>
      </c>
      <c r="C15" s="53">
        <v>134</v>
      </c>
      <c r="D15" s="53">
        <v>12</v>
      </c>
      <c r="E15" s="53">
        <v>19</v>
      </c>
      <c r="F15" s="28" t="s">
        <v>191</v>
      </c>
      <c r="G15" s="59" t="s">
        <v>191</v>
      </c>
      <c r="H15" s="3">
        <f>'MAGI Redeterminations'!M15</f>
        <v>165</v>
      </c>
      <c r="I15" s="3">
        <f t="shared" si="0"/>
        <v>0</v>
      </c>
    </row>
    <row r="16" spans="1:9" ht="17.100000000000001" customHeight="1" x14ac:dyDescent="0.3">
      <c r="A16" s="57" t="s">
        <v>187</v>
      </c>
      <c r="B16" s="20" t="s">
        <v>16</v>
      </c>
      <c r="C16" s="21">
        <v>425</v>
      </c>
      <c r="D16" s="53">
        <v>40</v>
      </c>
      <c r="E16" s="53">
        <v>90</v>
      </c>
      <c r="F16" s="28" t="s">
        <v>191</v>
      </c>
      <c r="G16" s="59" t="s">
        <v>191</v>
      </c>
      <c r="H16" s="3">
        <f>'MAGI Redeterminations'!M16</f>
        <v>555</v>
      </c>
      <c r="I16" s="3">
        <f t="shared" si="0"/>
        <v>0</v>
      </c>
    </row>
    <row r="17" spans="1:9" ht="17.100000000000001" customHeight="1" x14ac:dyDescent="0.3">
      <c r="A17" s="57" t="s">
        <v>187</v>
      </c>
      <c r="B17" s="20" t="s">
        <v>17</v>
      </c>
      <c r="C17" s="53">
        <v>44</v>
      </c>
      <c r="D17" s="53" t="s">
        <v>191</v>
      </c>
      <c r="E17" s="53">
        <v>12</v>
      </c>
      <c r="F17" s="29">
        <v>1</v>
      </c>
      <c r="G17" s="59" t="s">
        <v>189</v>
      </c>
      <c r="H17" s="3">
        <f>'MAGI Redeterminations'!M17</f>
        <v>59</v>
      </c>
      <c r="I17" s="3">
        <f t="shared" si="0"/>
        <v>3</v>
      </c>
    </row>
    <row r="18" spans="1:9" ht="17.100000000000001" customHeight="1" x14ac:dyDescent="0.3">
      <c r="A18" s="57" t="s">
        <v>187</v>
      </c>
      <c r="B18" s="20" t="s">
        <v>18</v>
      </c>
      <c r="C18" s="21">
        <v>990</v>
      </c>
      <c r="D18" s="53">
        <v>390</v>
      </c>
      <c r="E18" s="53">
        <v>354</v>
      </c>
      <c r="F18" s="28" t="s">
        <v>191</v>
      </c>
      <c r="G18" s="59" t="s">
        <v>191</v>
      </c>
      <c r="H18" s="3">
        <f>'MAGI Redeterminations'!M18</f>
        <v>1734</v>
      </c>
      <c r="I18" s="3">
        <f t="shared" si="0"/>
        <v>0</v>
      </c>
    </row>
    <row r="19" spans="1:9" ht="17.100000000000001" customHeight="1" x14ac:dyDescent="0.3">
      <c r="A19" s="57" t="s">
        <v>187</v>
      </c>
      <c r="B19" s="20" t="s">
        <v>19</v>
      </c>
      <c r="C19" s="53">
        <v>167</v>
      </c>
      <c r="D19" s="53">
        <v>80</v>
      </c>
      <c r="E19" s="53">
        <v>48</v>
      </c>
      <c r="F19" s="28" t="s">
        <v>191</v>
      </c>
      <c r="G19" s="59" t="s">
        <v>191</v>
      </c>
      <c r="H19" s="3">
        <f>'MAGI Redeterminations'!M19</f>
        <v>295</v>
      </c>
      <c r="I19" s="3">
        <f t="shared" si="0"/>
        <v>0</v>
      </c>
    </row>
    <row r="20" spans="1:9" ht="17.100000000000001" customHeight="1" x14ac:dyDescent="0.3">
      <c r="A20" s="57" t="s">
        <v>187</v>
      </c>
      <c r="B20" s="20" t="s">
        <v>20</v>
      </c>
      <c r="C20" s="53">
        <v>83</v>
      </c>
      <c r="D20" s="53" t="s">
        <v>191</v>
      </c>
      <c r="E20" s="53" t="s">
        <v>191</v>
      </c>
      <c r="F20" s="29">
        <v>1</v>
      </c>
      <c r="G20" s="59" t="s">
        <v>189</v>
      </c>
      <c r="H20" s="3">
        <f>'MAGI Redeterminations'!M20</f>
        <v>121</v>
      </c>
      <c r="I20" s="3">
        <f t="shared" si="0"/>
        <v>38</v>
      </c>
    </row>
    <row r="21" spans="1:9" ht="17.100000000000001" customHeight="1" x14ac:dyDescent="0.3">
      <c r="A21" s="57" t="s">
        <v>187</v>
      </c>
      <c r="B21" s="20" t="s">
        <v>21</v>
      </c>
      <c r="C21" s="53">
        <v>23</v>
      </c>
      <c r="D21" s="53" t="s">
        <v>191</v>
      </c>
      <c r="E21" s="53" t="s">
        <v>191</v>
      </c>
      <c r="F21" s="29">
        <v>1</v>
      </c>
      <c r="G21" s="59" t="s">
        <v>189</v>
      </c>
      <c r="H21" s="3">
        <f>'MAGI Redeterminations'!M21</f>
        <v>26</v>
      </c>
      <c r="I21" s="3">
        <f t="shared" si="0"/>
        <v>3</v>
      </c>
    </row>
    <row r="22" spans="1:9" ht="17.100000000000001" customHeight="1" x14ac:dyDescent="0.3">
      <c r="A22" s="57" t="s">
        <v>187</v>
      </c>
      <c r="B22" s="20" t="s">
        <v>22</v>
      </c>
      <c r="C22" s="21">
        <v>12186</v>
      </c>
      <c r="D22" s="21">
        <v>2640</v>
      </c>
      <c r="E22" s="21">
        <v>2630</v>
      </c>
      <c r="F22" s="28" t="s">
        <v>191</v>
      </c>
      <c r="G22" s="59" t="s">
        <v>191</v>
      </c>
      <c r="H22" s="3">
        <f>'MAGI Redeterminations'!M22</f>
        <v>17456</v>
      </c>
      <c r="I22" s="3">
        <f t="shared" si="0"/>
        <v>0</v>
      </c>
    </row>
    <row r="23" spans="1:9" ht="17.100000000000001" customHeight="1" x14ac:dyDescent="0.3">
      <c r="A23" s="57" t="s">
        <v>187</v>
      </c>
      <c r="B23" s="20" t="s">
        <v>23</v>
      </c>
      <c r="C23" s="53">
        <v>209</v>
      </c>
      <c r="D23" s="53" t="s">
        <v>191</v>
      </c>
      <c r="E23" s="53">
        <v>41</v>
      </c>
      <c r="F23" s="28">
        <v>2</v>
      </c>
      <c r="G23" s="59" t="s">
        <v>190</v>
      </c>
      <c r="H23" s="3">
        <f>'MAGI Redeterminations'!M23</f>
        <v>380</v>
      </c>
      <c r="I23" s="3">
        <f t="shared" si="0"/>
        <v>130</v>
      </c>
    </row>
    <row r="24" spans="1:9" ht="17.100000000000001" customHeight="1" x14ac:dyDescent="0.3">
      <c r="A24" s="57" t="s">
        <v>187</v>
      </c>
      <c r="B24" s="20" t="s">
        <v>24</v>
      </c>
      <c r="C24" s="53">
        <v>171</v>
      </c>
      <c r="D24" s="53">
        <v>25</v>
      </c>
      <c r="E24" s="53" t="s">
        <v>191</v>
      </c>
      <c r="F24" s="28">
        <v>2</v>
      </c>
      <c r="G24" s="59" t="s">
        <v>190</v>
      </c>
      <c r="H24" s="3">
        <f>'MAGI Redeterminations'!M24</f>
        <v>234</v>
      </c>
      <c r="I24" s="3">
        <f t="shared" si="0"/>
        <v>38</v>
      </c>
    </row>
    <row r="25" spans="1:9" ht="17.100000000000001" customHeight="1" x14ac:dyDescent="0.3">
      <c r="A25" s="57" t="s">
        <v>187</v>
      </c>
      <c r="B25" s="20" t="s">
        <v>25</v>
      </c>
      <c r="C25" s="53">
        <v>17</v>
      </c>
      <c r="D25" s="53" t="s">
        <v>191</v>
      </c>
      <c r="E25" s="53">
        <v>10</v>
      </c>
      <c r="F25" s="29">
        <v>1</v>
      </c>
      <c r="G25" s="59" t="s">
        <v>189</v>
      </c>
      <c r="H25" s="3">
        <f>'MAGI Redeterminations'!M25</f>
        <v>30</v>
      </c>
      <c r="I25" s="3">
        <f t="shared" si="0"/>
        <v>3</v>
      </c>
    </row>
    <row r="26" spans="1:9" ht="17.100000000000001" customHeight="1" x14ac:dyDescent="0.3">
      <c r="A26" s="57" t="s">
        <v>187</v>
      </c>
      <c r="B26" s="20" t="s">
        <v>26</v>
      </c>
      <c r="C26" s="53">
        <v>116</v>
      </c>
      <c r="D26" s="53">
        <v>20</v>
      </c>
      <c r="E26" s="53">
        <v>18</v>
      </c>
      <c r="F26" s="28" t="s">
        <v>191</v>
      </c>
      <c r="G26" s="59" t="s">
        <v>191</v>
      </c>
      <c r="H26" s="3">
        <f>'MAGI Redeterminations'!M26</f>
        <v>154</v>
      </c>
      <c r="I26" s="3">
        <f t="shared" si="0"/>
        <v>0</v>
      </c>
    </row>
    <row r="27" spans="1:9" ht="17.100000000000001" customHeight="1" x14ac:dyDescent="0.3">
      <c r="A27" s="57" t="s">
        <v>187</v>
      </c>
      <c r="B27" s="20" t="s">
        <v>27</v>
      </c>
      <c r="C27" s="21">
        <v>329</v>
      </c>
      <c r="D27" s="53">
        <v>30</v>
      </c>
      <c r="E27" s="53">
        <v>56</v>
      </c>
      <c r="F27" s="28" t="s">
        <v>191</v>
      </c>
      <c r="G27" s="59" t="s">
        <v>191</v>
      </c>
      <c r="H27" s="3">
        <f>'MAGI Redeterminations'!M27</f>
        <v>415</v>
      </c>
      <c r="I27" s="3">
        <f t="shared" si="0"/>
        <v>0</v>
      </c>
    </row>
    <row r="28" spans="1:9" ht="17.100000000000001" customHeight="1" x14ac:dyDescent="0.3">
      <c r="A28" s="57" t="s">
        <v>187</v>
      </c>
      <c r="B28" s="20" t="s">
        <v>28</v>
      </c>
      <c r="C28" s="53">
        <v>12</v>
      </c>
      <c r="D28" s="53">
        <v>9</v>
      </c>
      <c r="E28" s="53" t="s">
        <v>191</v>
      </c>
      <c r="F28" s="29">
        <v>1</v>
      </c>
      <c r="G28" s="59" t="s">
        <v>189</v>
      </c>
      <c r="H28" s="3">
        <f>'MAGI Redeterminations'!M28</f>
        <v>22</v>
      </c>
      <c r="I28" s="3">
        <f t="shared" si="0"/>
        <v>1</v>
      </c>
    </row>
    <row r="29" spans="1:9" ht="17.100000000000001" customHeight="1" x14ac:dyDescent="0.3">
      <c r="A29" s="57" t="s">
        <v>187</v>
      </c>
      <c r="B29" s="20" t="s">
        <v>29</v>
      </c>
      <c r="C29" s="53">
        <v>17</v>
      </c>
      <c r="D29" s="53" t="s">
        <v>191</v>
      </c>
      <c r="E29" s="53">
        <v>13</v>
      </c>
      <c r="F29" s="29">
        <v>1</v>
      </c>
      <c r="G29" s="59" t="s">
        <v>189</v>
      </c>
      <c r="H29" s="3" t="str">
        <f>'MAGI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57" t="s">
        <v>187</v>
      </c>
      <c r="B30" s="20" t="s">
        <v>30</v>
      </c>
      <c r="C30" s="21">
        <v>481</v>
      </c>
      <c r="D30" s="53" t="s">
        <v>191</v>
      </c>
      <c r="E30" s="53">
        <v>83</v>
      </c>
      <c r="F30" s="28">
        <v>2</v>
      </c>
      <c r="G30" s="59" t="s">
        <v>190</v>
      </c>
      <c r="H30" s="3">
        <f>'MAGI Redeterminations'!M30</f>
        <v>595</v>
      </c>
      <c r="I30" s="3">
        <f t="shared" si="0"/>
        <v>31</v>
      </c>
    </row>
    <row r="31" spans="1:9" ht="17.100000000000001" customHeight="1" x14ac:dyDescent="0.3">
      <c r="A31" s="57" t="s">
        <v>187</v>
      </c>
      <c r="B31" s="20" t="s">
        <v>31</v>
      </c>
      <c r="C31" s="53">
        <v>62</v>
      </c>
      <c r="D31" s="53" t="s">
        <v>191</v>
      </c>
      <c r="E31" s="53">
        <v>20</v>
      </c>
      <c r="F31" s="28">
        <v>2</v>
      </c>
      <c r="G31" s="59" t="s">
        <v>190</v>
      </c>
      <c r="H31" s="3">
        <f>'MAGI Redeterminations'!M31</f>
        <v>97</v>
      </c>
      <c r="I31" s="3">
        <f t="shared" si="0"/>
        <v>15</v>
      </c>
    </row>
    <row r="32" spans="1:9" ht="17.100000000000001" customHeight="1" x14ac:dyDescent="0.3">
      <c r="A32" s="57" t="s">
        <v>187</v>
      </c>
      <c r="B32" s="20" t="s">
        <v>32</v>
      </c>
      <c r="C32" s="53">
        <v>78</v>
      </c>
      <c r="D32" s="53">
        <v>18</v>
      </c>
      <c r="E32" s="53" t="s">
        <v>191</v>
      </c>
      <c r="F32" s="28">
        <v>2</v>
      </c>
      <c r="G32" s="59" t="s">
        <v>190</v>
      </c>
      <c r="H32" s="3">
        <f>'MAGI Redeterminations'!M32</f>
        <v>108</v>
      </c>
      <c r="I32" s="3">
        <f t="shared" si="0"/>
        <v>12</v>
      </c>
    </row>
    <row r="33" spans="1:9" ht="17.100000000000001" customHeight="1" x14ac:dyDescent="0.3">
      <c r="A33" s="57" t="s">
        <v>187</v>
      </c>
      <c r="B33" s="20" t="s">
        <v>33</v>
      </c>
      <c r="C33" s="21">
        <v>2996</v>
      </c>
      <c r="D33" s="53">
        <v>837</v>
      </c>
      <c r="E33" s="53">
        <v>775</v>
      </c>
      <c r="F33" s="28" t="s">
        <v>191</v>
      </c>
      <c r="G33" s="59" t="s">
        <v>191</v>
      </c>
      <c r="H33" s="3">
        <f>'MAGI Redeterminations'!M33</f>
        <v>4608</v>
      </c>
      <c r="I33" s="3">
        <f t="shared" si="0"/>
        <v>0</v>
      </c>
    </row>
    <row r="34" spans="1:9" ht="17.100000000000001" customHeight="1" x14ac:dyDescent="0.3">
      <c r="A34" s="57" t="s">
        <v>187</v>
      </c>
      <c r="B34" s="20" t="s">
        <v>34</v>
      </c>
      <c r="C34" s="53">
        <v>224</v>
      </c>
      <c r="D34" s="53">
        <v>30</v>
      </c>
      <c r="E34" s="53">
        <v>59</v>
      </c>
      <c r="F34" s="28" t="s">
        <v>191</v>
      </c>
      <c r="G34" s="59" t="s">
        <v>191</v>
      </c>
      <c r="H34" s="3">
        <f>'MAGI Redeterminations'!M34</f>
        <v>313</v>
      </c>
      <c r="I34" s="3">
        <f t="shared" si="0"/>
        <v>0</v>
      </c>
    </row>
    <row r="35" spans="1:9" ht="17.100000000000001" customHeight="1" x14ac:dyDescent="0.3">
      <c r="A35" s="57" t="s">
        <v>187</v>
      </c>
      <c r="B35" s="20" t="s">
        <v>35</v>
      </c>
      <c r="C35" s="53">
        <v>23</v>
      </c>
      <c r="D35" s="53" t="s">
        <v>191</v>
      </c>
      <c r="E35" s="53" t="s">
        <v>191</v>
      </c>
      <c r="F35" s="29">
        <v>1</v>
      </c>
      <c r="G35" s="59" t="s">
        <v>189</v>
      </c>
      <c r="H35" s="3">
        <f>'MAGI Redeterminations'!M35</f>
        <v>41</v>
      </c>
      <c r="I35" s="3">
        <f t="shared" si="0"/>
        <v>18</v>
      </c>
    </row>
    <row r="36" spans="1:9" ht="17.100000000000001" customHeight="1" x14ac:dyDescent="0.3">
      <c r="A36" s="57" t="s">
        <v>187</v>
      </c>
      <c r="B36" s="20" t="s">
        <v>36</v>
      </c>
      <c r="C36" s="21">
        <v>1973</v>
      </c>
      <c r="D36" s="53" t="s">
        <v>191</v>
      </c>
      <c r="E36" s="53">
        <v>348</v>
      </c>
      <c r="F36" s="28">
        <v>2</v>
      </c>
      <c r="G36" s="59" t="s">
        <v>190</v>
      </c>
      <c r="H36" s="3">
        <f>'MAGI Redeterminations'!M36</f>
        <v>2733</v>
      </c>
      <c r="I36" s="3">
        <f t="shared" si="0"/>
        <v>412</v>
      </c>
    </row>
    <row r="37" spans="1:9" ht="17.100000000000001" customHeight="1" x14ac:dyDescent="0.3">
      <c r="A37" s="57" t="s">
        <v>187</v>
      </c>
      <c r="B37" s="20" t="s">
        <v>37</v>
      </c>
      <c r="C37" s="21">
        <v>2154</v>
      </c>
      <c r="D37" s="53" t="s">
        <v>191</v>
      </c>
      <c r="E37" s="53">
        <v>252</v>
      </c>
      <c r="F37" s="28">
        <v>2</v>
      </c>
      <c r="G37" s="59" t="s">
        <v>190</v>
      </c>
      <c r="H37" s="3">
        <f>'MAGI Redeterminations'!M37</f>
        <v>2673</v>
      </c>
      <c r="I37" s="3">
        <f t="shared" si="0"/>
        <v>267</v>
      </c>
    </row>
    <row r="38" spans="1:9" ht="17.100000000000001" customHeight="1" x14ac:dyDescent="0.3">
      <c r="A38" s="57" t="s">
        <v>187</v>
      </c>
      <c r="B38" s="20" t="s">
        <v>38</v>
      </c>
      <c r="C38" s="53">
        <v>60</v>
      </c>
      <c r="D38" s="53">
        <v>0</v>
      </c>
      <c r="E38" s="53" t="s">
        <v>191</v>
      </c>
      <c r="F38" s="28">
        <v>2</v>
      </c>
      <c r="G38" s="59" t="s">
        <v>190</v>
      </c>
      <c r="H38" s="3">
        <f>'MAGI Redeterminations'!M38</f>
        <v>70</v>
      </c>
      <c r="I38" s="3">
        <f t="shared" si="0"/>
        <v>10</v>
      </c>
    </row>
    <row r="39" spans="1:9" ht="17.100000000000001" customHeight="1" x14ac:dyDescent="0.3">
      <c r="A39" s="57" t="s">
        <v>187</v>
      </c>
      <c r="B39" s="20" t="s">
        <v>39</v>
      </c>
      <c r="C39" s="21">
        <v>2274</v>
      </c>
      <c r="D39" s="53">
        <v>313</v>
      </c>
      <c r="E39" s="53">
        <v>300</v>
      </c>
      <c r="F39" s="28" t="s">
        <v>191</v>
      </c>
      <c r="G39" s="59" t="s">
        <v>191</v>
      </c>
      <c r="H39" s="3">
        <f>'MAGI Redeterminations'!M39</f>
        <v>2887</v>
      </c>
      <c r="I39" s="3">
        <f t="shared" si="0"/>
        <v>0</v>
      </c>
    </row>
    <row r="40" spans="1:9" ht="17.100000000000001" customHeight="1" x14ac:dyDescent="0.3">
      <c r="A40" s="57" t="s">
        <v>187</v>
      </c>
      <c r="B40" s="20" t="s">
        <v>40</v>
      </c>
      <c r="C40" s="21">
        <v>2842</v>
      </c>
      <c r="D40" s="53">
        <v>909</v>
      </c>
      <c r="E40" s="53">
        <v>715</v>
      </c>
      <c r="F40" s="28" t="s">
        <v>191</v>
      </c>
      <c r="G40" s="59" t="s">
        <v>191</v>
      </c>
      <c r="H40" s="3">
        <f>'MAGI Redeterminations'!M40</f>
        <v>4466</v>
      </c>
      <c r="I40" s="3">
        <f t="shared" si="0"/>
        <v>0</v>
      </c>
    </row>
    <row r="41" spans="1:9" ht="17.100000000000001" customHeight="1" x14ac:dyDescent="0.3">
      <c r="A41" s="57" t="s">
        <v>187</v>
      </c>
      <c r="B41" s="20" t="s">
        <v>41</v>
      </c>
      <c r="C41" s="21">
        <v>734</v>
      </c>
      <c r="D41" s="53">
        <v>152</v>
      </c>
      <c r="E41" s="53">
        <v>81</v>
      </c>
      <c r="F41" s="28" t="s">
        <v>191</v>
      </c>
      <c r="G41" s="59" t="s">
        <v>191</v>
      </c>
      <c r="H41" s="3">
        <f>'MAGI Redeterminations'!M41</f>
        <v>967</v>
      </c>
      <c r="I41" s="3">
        <f t="shared" si="0"/>
        <v>0</v>
      </c>
    </row>
    <row r="42" spans="1:9" ht="17.100000000000001" customHeight="1" x14ac:dyDescent="0.3">
      <c r="A42" s="57" t="s">
        <v>187</v>
      </c>
      <c r="B42" s="20" t="s">
        <v>42</v>
      </c>
      <c r="C42" s="21">
        <v>833</v>
      </c>
      <c r="D42" s="53">
        <v>235</v>
      </c>
      <c r="E42" s="53">
        <v>207</v>
      </c>
      <c r="F42" s="28" t="s">
        <v>191</v>
      </c>
      <c r="G42" s="59" t="s">
        <v>191</v>
      </c>
      <c r="H42" s="3">
        <f>'MAGI Redeterminations'!M42</f>
        <v>1275</v>
      </c>
      <c r="I42" s="3">
        <f t="shared" si="0"/>
        <v>0</v>
      </c>
    </row>
    <row r="43" spans="1:9" ht="17.100000000000001" customHeight="1" x14ac:dyDescent="0.3">
      <c r="A43" s="57" t="s">
        <v>187</v>
      </c>
      <c r="B43" s="20" t="s">
        <v>43</v>
      </c>
      <c r="C43" s="53">
        <v>380</v>
      </c>
      <c r="D43" s="53">
        <v>98</v>
      </c>
      <c r="E43" s="53">
        <v>69</v>
      </c>
      <c r="F43" s="28" t="s">
        <v>191</v>
      </c>
      <c r="G43" s="59" t="s">
        <v>191</v>
      </c>
      <c r="H43" s="3">
        <f>'MAGI Redeterminations'!M43</f>
        <v>547</v>
      </c>
      <c r="I43" s="3">
        <f t="shared" si="0"/>
        <v>0</v>
      </c>
    </row>
    <row r="44" spans="1:9" ht="17.100000000000001" customHeight="1" x14ac:dyDescent="0.3">
      <c r="A44" s="57" t="s">
        <v>187</v>
      </c>
      <c r="B44" s="20" t="s">
        <v>44</v>
      </c>
      <c r="C44" s="21">
        <v>527</v>
      </c>
      <c r="D44" s="53">
        <v>55</v>
      </c>
      <c r="E44" s="53">
        <v>60</v>
      </c>
      <c r="F44" s="28" t="s">
        <v>191</v>
      </c>
      <c r="G44" s="59" t="s">
        <v>191</v>
      </c>
      <c r="H44" s="3">
        <f>'MAGI Redeterminations'!M44</f>
        <v>642</v>
      </c>
      <c r="I44" s="3">
        <f t="shared" si="0"/>
        <v>0</v>
      </c>
    </row>
    <row r="45" spans="1:9" ht="17.100000000000001" customHeight="1" x14ac:dyDescent="0.3">
      <c r="A45" s="57" t="s">
        <v>187</v>
      </c>
      <c r="B45" s="20" t="s">
        <v>45</v>
      </c>
      <c r="C45" s="21">
        <v>513</v>
      </c>
      <c r="D45" s="53">
        <v>58</v>
      </c>
      <c r="E45" s="53">
        <v>87</v>
      </c>
      <c r="F45" s="28" t="s">
        <v>191</v>
      </c>
      <c r="G45" s="59" t="s">
        <v>191</v>
      </c>
      <c r="H45" s="3">
        <f>'MAGI Redeterminations'!M45</f>
        <v>658</v>
      </c>
      <c r="I45" s="3">
        <f t="shared" si="0"/>
        <v>0</v>
      </c>
    </row>
    <row r="46" spans="1:9" ht="17.100000000000001" customHeight="1" x14ac:dyDescent="0.3">
      <c r="A46" s="57" t="s">
        <v>187</v>
      </c>
      <c r="B46" s="20" t="s">
        <v>46</v>
      </c>
      <c r="C46" s="21">
        <v>1211</v>
      </c>
      <c r="D46" s="53">
        <v>264</v>
      </c>
      <c r="E46" s="53">
        <v>351</v>
      </c>
      <c r="F46" s="28" t="s">
        <v>191</v>
      </c>
      <c r="G46" s="59" t="s">
        <v>191</v>
      </c>
      <c r="H46" s="3">
        <f>'MAGI Redeterminations'!M46</f>
        <v>1826</v>
      </c>
      <c r="I46" s="3">
        <f t="shared" si="0"/>
        <v>0</v>
      </c>
    </row>
    <row r="47" spans="1:9" ht="17.100000000000001" customHeight="1" x14ac:dyDescent="0.3">
      <c r="A47" s="57" t="s">
        <v>187</v>
      </c>
      <c r="B47" s="20" t="s">
        <v>47</v>
      </c>
      <c r="C47" s="53">
        <v>192</v>
      </c>
      <c r="D47" s="53">
        <v>46</v>
      </c>
      <c r="E47" s="53">
        <v>58</v>
      </c>
      <c r="F47" s="28" t="s">
        <v>191</v>
      </c>
      <c r="G47" s="59" t="s">
        <v>191</v>
      </c>
      <c r="H47" s="3">
        <f>'MAGI Redeterminations'!M47</f>
        <v>296</v>
      </c>
      <c r="I47" s="3">
        <f t="shared" si="0"/>
        <v>0</v>
      </c>
    </row>
    <row r="48" spans="1:9" ht="17.100000000000001" customHeight="1" x14ac:dyDescent="0.3">
      <c r="A48" s="57" t="s">
        <v>187</v>
      </c>
      <c r="B48" s="20" t="s">
        <v>48</v>
      </c>
      <c r="C48" s="53">
        <v>139</v>
      </c>
      <c r="D48" s="53" t="s">
        <v>191</v>
      </c>
      <c r="E48" s="53">
        <v>34</v>
      </c>
      <c r="F48" s="28">
        <v>2</v>
      </c>
      <c r="G48" s="59" t="s">
        <v>190</v>
      </c>
      <c r="H48" s="3">
        <f>'MAGI Redeterminations'!M48</f>
        <v>186</v>
      </c>
      <c r="I48" s="3">
        <f t="shared" si="0"/>
        <v>13</v>
      </c>
    </row>
    <row r="49" spans="1:9" ht="17.100000000000001" customHeight="1" x14ac:dyDescent="0.3">
      <c r="A49" s="57" t="s">
        <v>187</v>
      </c>
      <c r="B49" s="20" t="s">
        <v>49</v>
      </c>
      <c r="C49" s="53">
        <v>8</v>
      </c>
      <c r="D49" s="53" t="s">
        <v>191</v>
      </c>
      <c r="E49" s="53">
        <v>0</v>
      </c>
      <c r="F49" s="29">
        <v>1</v>
      </c>
      <c r="G49" s="59" t="s">
        <v>189</v>
      </c>
      <c r="H49" s="3">
        <f>'MAGI Redeterminations'!M49</f>
        <v>9</v>
      </c>
      <c r="I49" s="3">
        <f t="shared" si="0"/>
        <v>1</v>
      </c>
    </row>
    <row r="50" spans="1:9" ht="17.100000000000001" customHeight="1" x14ac:dyDescent="0.3">
      <c r="A50" s="57" t="s">
        <v>187</v>
      </c>
      <c r="B50" s="20" t="s">
        <v>50</v>
      </c>
      <c r="C50" s="53">
        <v>22</v>
      </c>
      <c r="D50" s="53">
        <v>0</v>
      </c>
      <c r="E50" s="53" t="s">
        <v>191</v>
      </c>
      <c r="F50" s="28">
        <v>2</v>
      </c>
      <c r="G50" s="59" t="s">
        <v>190</v>
      </c>
      <c r="H50" s="3">
        <f>'MAGI Redeterminations'!M50</f>
        <v>31</v>
      </c>
      <c r="I50" s="3">
        <f t="shared" si="0"/>
        <v>9</v>
      </c>
    </row>
    <row r="51" spans="1:9" ht="17.100000000000001" customHeight="1" x14ac:dyDescent="0.3">
      <c r="A51" s="57" t="s">
        <v>187</v>
      </c>
      <c r="B51" s="20" t="s">
        <v>51</v>
      </c>
      <c r="C51" s="21">
        <v>428</v>
      </c>
      <c r="D51" s="53" t="s">
        <v>191</v>
      </c>
      <c r="E51" s="53">
        <v>128</v>
      </c>
      <c r="F51" s="28">
        <v>2</v>
      </c>
      <c r="G51" s="59" t="s">
        <v>190</v>
      </c>
      <c r="H51" s="3">
        <f>'MAGI Redeterminations'!M51</f>
        <v>683</v>
      </c>
      <c r="I51" s="3">
        <f t="shared" si="0"/>
        <v>127</v>
      </c>
    </row>
    <row r="52" spans="1:9" ht="17.100000000000001" customHeight="1" x14ac:dyDescent="0.3">
      <c r="A52" s="57" t="s">
        <v>187</v>
      </c>
      <c r="B52" s="20" t="s">
        <v>52</v>
      </c>
      <c r="C52" s="21">
        <v>247</v>
      </c>
      <c r="D52" s="53">
        <v>36</v>
      </c>
      <c r="E52" s="53">
        <v>52</v>
      </c>
      <c r="F52" s="28" t="s">
        <v>191</v>
      </c>
      <c r="G52" s="59" t="s">
        <v>191</v>
      </c>
      <c r="H52" s="3">
        <f>'MAGI Redeterminations'!M52</f>
        <v>335</v>
      </c>
      <c r="I52" s="3">
        <f t="shared" si="0"/>
        <v>0</v>
      </c>
    </row>
    <row r="53" spans="1:9" ht="17.100000000000001" customHeight="1" x14ac:dyDescent="0.3">
      <c r="A53" s="57" t="s">
        <v>187</v>
      </c>
      <c r="B53" s="20" t="s">
        <v>53</v>
      </c>
      <c r="C53" s="21">
        <v>642</v>
      </c>
      <c r="D53" s="53" t="s">
        <v>191</v>
      </c>
      <c r="E53" s="53">
        <v>149</v>
      </c>
      <c r="F53" s="28">
        <v>2</v>
      </c>
      <c r="G53" s="59" t="s">
        <v>190</v>
      </c>
      <c r="H53" s="3">
        <f>'MAGI Redeterminations'!M53</f>
        <v>878</v>
      </c>
      <c r="I53" s="3">
        <f t="shared" si="0"/>
        <v>87</v>
      </c>
    </row>
    <row r="54" spans="1:9" ht="17.100000000000001" customHeight="1" x14ac:dyDescent="0.3">
      <c r="A54" s="57" t="s">
        <v>187</v>
      </c>
      <c r="B54" s="20" t="s">
        <v>54</v>
      </c>
      <c r="C54" s="53">
        <v>109</v>
      </c>
      <c r="D54" s="53" t="s">
        <v>191</v>
      </c>
      <c r="E54" s="53">
        <v>22</v>
      </c>
      <c r="F54" s="28">
        <v>2</v>
      </c>
      <c r="G54" s="59" t="s">
        <v>190</v>
      </c>
      <c r="H54" s="3">
        <f>'MAGI Redeterminations'!M54</f>
        <v>137</v>
      </c>
      <c r="I54" s="3">
        <f t="shared" si="0"/>
        <v>6</v>
      </c>
    </row>
    <row r="55" spans="1:9" ht="17.100000000000001" customHeight="1" x14ac:dyDescent="0.3">
      <c r="A55" s="57" t="s">
        <v>187</v>
      </c>
      <c r="B55" s="20" t="s">
        <v>55</v>
      </c>
      <c r="C55" s="53">
        <v>52</v>
      </c>
      <c r="D55" s="53" t="s">
        <v>191</v>
      </c>
      <c r="E55" s="53">
        <v>9</v>
      </c>
      <c r="F55" s="29">
        <v>1</v>
      </c>
      <c r="G55" s="59" t="s">
        <v>189</v>
      </c>
      <c r="H55" s="3">
        <f>'MAGI Redeterminations'!M55</f>
        <v>63</v>
      </c>
      <c r="I55" s="3">
        <f t="shared" si="0"/>
        <v>2</v>
      </c>
    </row>
    <row r="56" spans="1:9" ht="17.100000000000001" customHeight="1" x14ac:dyDescent="0.3">
      <c r="A56" s="57" t="s">
        <v>187</v>
      </c>
      <c r="B56" s="20" t="s">
        <v>56</v>
      </c>
      <c r="C56" s="53">
        <v>21</v>
      </c>
      <c r="D56" s="53" t="s">
        <v>191</v>
      </c>
      <c r="E56" s="53">
        <v>6</v>
      </c>
      <c r="F56" s="29">
        <v>1</v>
      </c>
      <c r="G56" s="59" t="s">
        <v>189</v>
      </c>
      <c r="H56" s="3" t="str">
        <f>'MAGI Redeterminations'!M56</f>
        <v>intentionally blank</v>
      </c>
      <c r="I56" s="3" t="e">
        <f t="shared" si="0"/>
        <v>#VALUE!</v>
      </c>
    </row>
    <row r="57" spans="1:9" ht="17.100000000000001" customHeight="1" x14ac:dyDescent="0.3">
      <c r="A57" s="57" t="s">
        <v>187</v>
      </c>
      <c r="B57" s="20" t="s">
        <v>57</v>
      </c>
      <c r="C57" s="21">
        <v>478</v>
      </c>
      <c r="D57" s="53" t="s">
        <v>191</v>
      </c>
      <c r="E57" s="53">
        <v>141</v>
      </c>
      <c r="F57" s="28">
        <v>2</v>
      </c>
      <c r="G57" s="59" t="s">
        <v>190</v>
      </c>
      <c r="H57" s="3">
        <f>'MAGI Redeterminations'!M57</f>
        <v>713</v>
      </c>
      <c r="I57" s="3">
        <f t="shared" si="0"/>
        <v>94</v>
      </c>
    </row>
    <row r="58" spans="1:9" ht="17.100000000000001" customHeight="1" x14ac:dyDescent="0.3">
      <c r="A58" s="57" t="s">
        <v>187</v>
      </c>
      <c r="B58" s="20" t="s">
        <v>58</v>
      </c>
      <c r="C58" s="53">
        <v>37</v>
      </c>
      <c r="D58" s="53" t="s">
        <v>191</v>
      </c>
      <c r="E58" s="53">
        <v>9</v>
      </c>
      <c r="F58" s="29">
        <v>1</v>
      </c>
      <c r="G58" s="59" t="s">
        <v>189</v>
      </c>
      <c r="H58" s="3">
        <f>'MAGI Redeterminations'!M58</f>
        <v>50</v>
      </c>
      <c r="I58" s="3">
        <f t="shared" si="0"/>
        <v>4</v>
      </c>
    </row>
    <row r="59" spans="1:9" ht="17.100000000000001" customHeight="1" x14ac:dyDescent="0.3">
      <c r="A59" s="57" t="s">
        <v>187</v>
      </c>
      <c r="B59" s="20" t="s">
        <v>59</v>
      </c>
      <c r="C59" s="21">
        <v>1231</v>
      </c>
      <c r="D59" s="53" t="s">
        <v>191</v>
      </c>
      <c r="E59" s="53">
        <v>146</v>
      </c>
      <c r="F59" s="28">
        <v>2</v>
      </c>
      <c r="G59" s="59" t="s">
        <v>190</v>
      </c>
      <c r="H59" s="3">
        <f>'MAGI Redeterminations'!M59</f>
        <v>1484</v>
      </c>
      <c r="I59" s="3">
        <f t="shared" si="0"/>
        <v>107</v>
      </c>
    </row>
    <row r="60" spans="1:9" ht="17.100000000000001" customHeight="1" x14ac:dyDescent="0.3">
      <c r="A60" s="57" t="s">
        <v>187</v>
      </c>
      <c r="B60" s="20" t="s">
        <v>60</v>
      </c>
      <c r="C60" s="53">
        <v>137</v>
      </c>
      <c r="D60" s="53">
        <v>28</v>
      </c>
      <c r="E60" s="53">
        <v>34</v>
      </c>
      <c r="F60" s="28" t="s">
        <v>191</v>
      </c>
      <c r="G60" s="59" t="s">
        <v>191</v>
      </c>
      <c r="H60" s="3">
        <f>'MAGI Redeterminations'!M60</f>
        <v>199</v>
      </c>
      <c r="I60" s="3">
        <f t="shared" si="0"/>
        <v>0</v>
      </c>
    </row>
    <row r="61" spans="1:9" ht="17.100000000000001" customHeight="1" x14ac:dyDescent="0.3">
      <c r="A61" s="57" t="s">
        <v>187</v>
      </c>
      <c r="B61" s="20" t="s">
        <v>61</v>
      </c>
      <c r="C61" s="53">
        <v>107</v>
      </c>
      <c r="D61" s="53">
        <v>19</v>
      </c>
      <c r="E61" s="53">
        <v>19</v>
      </c>
      <c r="F61" s="28" t="s">
        <v>191</v>
      </c>
      <c r="G61" s="59" t="s">
        <v>191</v>
      </c>
      <c r="H61" s="3">
        <f>'MAGI Redeterminations'!M61</f>
        <v>145</v>
      </c>
      <c r="I61" s="3">
        <f t="shared" si="0"/>
        <v>0</v>
      </c>
    </row>
    <row r="62" spans="1:9" ht="17.100000000000001" customHeight="1" x14ac:dyDescent="0.3">
      <c r="A62" s="60" t="s">
        <v>187</v>
      </c>
      <c r="B62" s="25" t="s">
        <v>62</v>
      </c>
      <c r="C62" s="26">
        <v>39888</v>
      </c>
      <c r="D62" s="26">
        <v>8410</v>
      </c>
      <c r="E62" s="26">
        <v>8491</v>
      </c>
      <c r="F62" s="69" t="s">
        <v>191</v>
      </c>
      <c r="G62" s="61" t="s">
        <v>191</v>
      </c>
      <c r="H62" s="3">
        <f>'MAGI Redeterminations'!M62</f>
        <v>56789</v>
      </c>
      <c r="I62" s="3">
        <f t="shared" si="0"/>
        <v>0</v>
      </c>
    </row>
    <row r="63" spans="1:9" ht="17.100000000000001" customHeight="1" x14ac:dyDescent="0.3">
      <c r="A63" s="27" t="s">
        <v>106</v>
      </c>
    </row>
  </sheetData>
  <sheetProtection sheet="1" objects="1" scenarios="1" selectLockedCells="1"/>
  <conditionalFormatting sqref="A4:G62">
    <cfRule type="expression" dxfId="13" priority="2">
      <formula>MOD(ROW(),2)=0</formula>
    </cfRule>
  </conditionalFormatting>
  <conditionalFormatting sqref="I4:I62">
    <cfRule type="cellIs" dxfId="1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2" bestFit="1" customWidth="1"/>
    <col min="4" max="4" width="20.140625" style="2" customWidth="1"/>
    <col min="5" max="5" width="19.85546875" style="2" bestFit="1" customWidth="1"/>
    <col min="6" max="6" width="21.7109375" style="16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176</v>
      </c>
    </row>
    <row r="2" spans="1:9" s="1" customFormat="1" ht="23.1" customHeight="1" x14ac:dyDescent="0.45">
      <c r="A2" s="13" t="s">
        <v>100</v>
      </c>
      <c r="F2" s="17"/>
      <c r="G2" s="19"/>
    </row>
    <row r="3" spans="1:9" ht="17.100000000000001" customHeight="1" x14ac:dyDescent="0.3">
      <c r="A3" s="55" t="s">
        <v>0</v>
      </c>
      <c r="B3" s="22" t="s">
        <v>123</v>
      </c>
      <c r="C3" s="22" t="s">
        <v>97</v>
      </c>
      <c r="D3" s="22" t="s">
        <v>101</v>
      </c>
      <c r="E3" s="22" t="s">
        <v>99</v>
      </c>
      <c r="F3" s="30" t="s">
        <v>2</v>
      </c>
      <c r="G3" s="56" t="s">
        <v>3</v>
      </c>
    </row>
    <row r="4" spans="1:9" ht="17.100000000000001" customHeight="1" x14ac:dyDescent="0.3">
      <c r="A4" s="57" t="s">
        <v>187</v>
      </c>
      <c r="B4" s="20" t="s">
        <v>4</v>
      </c>
      <c r="C4" s="21">
        <v>934</v>
      </c>
      <c r="D4" s="21" t="s">
        <v>191</v>
      </c>
      <c r="E4" s="53" t="s">
        <v>191</v>
      </c>
      <c r="F4" s="29">
        <v>1</v>
      </c>
      <c r="G4" s="59" t="s">
        <v>189</v>
      </c>
      <c r="H4" s="2">
        <f>'Non-MAGI Redeterminations'!M4</f>
        <v>1008</v>
      </c>
      <c r="I4" s="3">
        <f>H4-(SUM(C4:E4))</f>
        <v>74</v>
      </c>
    </row>
    <row r="5" spans="1:9" ht="17.100000000000001" customHeight="1" x14ac:dyDescent="0.3">
      <c r="A5" s="57" t="s">
        <v>187</v>
      </c>
      <c r="B5" s="20" t="s">
        <v>5</v>
      </c>
      <c r="C5" s="53">
        <v>0</v>
      </c>
      <c r="D5" s="21">
        <v>0</v>
      </c>
      <c r="E5" s="53">
        <v>0</v>
      </c>
      <c r="F5" s="28" t="s">
        <v>191</v>
      </c>
      <c r="G5" s="59" t="s">
        <v>191</v>
      </c>
      <c r="H5" s="2">
        <f>'Non-MAGI Redeterminations'!M5</f>
        <v>0</v>
      </c>
      <c r="I5" s="3">
        <f t="shared" ref="I5:I62" si="0">H5-(SUM(C5:E5))</f>
        <v>0</v>
      </c>
    </row>
    <row r="6" spans="1:9" ht="17.100000000000001" customHeight="1" x14ac:dyDescent="0.3">
      <c r="A6" s="57" t="s">
        <v>187</v>
      </c>
      <c r="B6" s="20" t="s">
        <v>6</v>
      </c>
      <c r="C6" s="53">
        <v>27</v>
      </c>
      <c r="D6" s="21">
        <v>0</v>
      </c>
      <c r="E6" s="53" t="s">
        <v>191</v>
      </c>
      <c r="F6" s="29">
        <v>1</v>
      </c>
      <c r="G6" s="59" t="s">
        <v>189</v>
      </c>
      <c r="H6" s="2">
        <f>'Non-MAGI Redeterminations'!M6</f>
        <v>29</v>
      </c>
      <c r="I6" s="3">
        <f t="shared" si="0"/>
        <v>2</v>
      </c>
    </row>
    <row r="7" spans="1:9" ht="17.100000000000001" customHeight="1" x14ac:dyDescent="0.3">
      <c r="A7" s="57" t="s">
        <v>187</v>
      </c>
      <c r="B7" s="20" t="s">
        <v>7</v>
      </c>
      <c r="C7" s="53">
        <v>80</v>
      </c>
      <c r="D7" s="21">
        <v>0</v>
      </c>
      <c r="E7" s="53">
        <v>13</v>
      </c>
      <c r="F7" s="28" t="s">
        <v>191</v>
      </c>
      <c r="G7" s="59" t="s">
        <v>191</v>
      </c>
      <c r="H7" s="2">
        <f>'Non-MAGI Redeterminations'!M7</f>
        <v>93</v>
      </c>
      <c r="I7" s="3">
        <f t="shared" si="0"/>
        <v>0</v>
      </c>
    </row>
    <row r="8" spans="1:9" ht="17.100000000000001" customHeight="1" x14ac:dyDescent="0.3">
      <c r="A8" s="57" t="s">
        <v>187</v>
      </c>
      <c r="B8" s="20" t="s">
        <v>8</v>
      </c>
      <c r="C8" s="53">
        <v>20</v>
      </c>
      <c r="D8" s="21" t="s">
        <v>191</v>
      </c>
      <c r="E8" s="53" t="s">
        <v>191</v>
      </c>
      <c r="F8" s="29">
        <v>1</v>
      </c>
      <c r="G8" s="59" t="s">
        <v>189</v>
      </c>
      <c r="H8" s="2">
        <f>'Non-MAGI Redeterminations'!M8</f>
        <v>27</v>
      </c>
      <c r="I8" s="3">
        <f t="shared" si="0"/>
        <v>7</v>
      </c>
    </row>
    <row r="9" spans="1:9" ht="17.100000000000001" customHeight="1" x14ac:dyDescent="0.3">
      <c r="A9" s="57" t="s">
        <v>187</v>
      </c>
      <c r="B9" s="20" t="s">
        <v>9</v>
      </c>
      <c r="C9" s="53">
        <v>14</v>
      </c>
      <c r="D9" s="21">
        <v>0</v>
      </c>
      <c r="E9" s="53" t="s">
        <v>191</v>
      </c>
      <c r="F9" s="29">
        <v>1</v>
      </c>
      <c r="G9" s="59" t="s">
        <v>189</v>
      </c>
      <c r="H9" s="2">
        <f>'Non-MAGI Redeterminations'!M9</f>
        <v>16</v>
      </c>
      <c r="I9" s="3">
        <f t="shared" si="0"/>
        <v>2</v>
      </c>
    </row>
    <row r="10" spans="1:9" ht="17.100000000000001" customHeight="1" x14ac:dyDescent="0.3">
      <c r="A10" s="57" t="s">
        <v>187</v>
      </c>
      <c r="B10" s="20" t="s">
        <v>10</v>
      </c>
      <c r="C10" s="53">
        <v>337</v>
      </c>
      <c r="D10" s="21" t="s">
        <v>191</v>
      </c>
      <c r="E10" s="53" t="s">
        <v>191</v>
      </c>
      <c r="F10" s="29">
        <v>1</v>
      </c>
      <c r="G10" s="59" t="s">
        <v>189</v>
      </c>
      <c r="H10" s="2">
        <f>'Non-MAGI Redeterminations'!M10</f>
        <v>387</v>
      </c>
      <c r="I10" s="3">
        <f t="shared" si="0"/>
        <v>50</v>
      </c>
    </row>
    <row r="11" spans="1:9" ht="17.100000000000001" customHeight="1" x14ac:dyDescent="0.3">
      <c r="A11" s="57" t="s">
        <v>187</v>
      </c>
      <c r="B11" s="20" t="s">
        <v>11</v>
      </c>
      <c r="C11" s="53">
        <v>20</v>
      </c>
      <c r="D11" s="21">
        <v>0</v>
      </c>
      <c r="E11" s="53" t="s">
        <v>191</v>
      </c>
      <c r="F11" s="29">
        <v>1</v>
      </c>
      <c r="G11" s="59" t="s">
        <v>189</v>
      </c>
      <c r="H11" s="2">
        <f>'Non-MAGI Redeterminations'!M11</f>
        <v>23</v>
      </c>
      <c r="I11" s="3">
        <f t="shared" si="0"/>
        <v>3</v>
      </c>
    </row>
    <row r="12" spans="1:9" ht="17.100000000000001" customHeight="1" x14ac:dyDescent="0.3">
      <c r="A12" s="57" t="s">
        <v>187</v>
      </c>
      <c r="B12" s="20" t="s">
        <v>12</v>
      </c>
      <c r="C12" s="53">
        <v>49</v>
      </c>
      <c r="D12" s="21">
        <v>0</v>
      </c>
      <c r="E12" s="53">
        <v>8</v>
      </c>
      <c r="F12" s="28" t="s">
        <v>191</v>
      </c>
      <c r="G12" s="59" t="s">
        <v>191</v>
      </c>
      <c r="H12" s="2">
        <f>'Non-MAGI Redeterminations'!M12</f>
        <v>57</v>
      </c>
      <c r="I12" s="3">
        <f t="shared" si="0"/>
        <v>0</v>
      </c>
    </row>
    <row r="13" spans="1:9" ht="17.100000000000001" customHeight="1" x14ac:dyDescent="0.3">
      <c r="A13" s="57" t="s">
        <v>187</v>
      </c>
      <c r="B13" s="20" t="s">
        <v>13</v>
      </c>
      <c r="C13" s="53">
        <v>703</v>
      </c>
      <c r="D13" s="21">
        <v>7</v>
      </c>
      <c r="E13" s="53">
        <v>62</v>
      </c>
      <c r="F13" s="28" t="s">
        <v>191</v>
      </c>
      <c r="G13" s="59" t="s">
        <v>191</v>
      </c>
      <c r="H13" s="2">
        <f>'Non-MAGI Redeterminations'!M13</f>
        <v>772</v>
      </c>
      <c r="I13" s="3">
        <f t="shared" si="0"/>
        <v>0</v>
      </c>
    </row>
    <row r="14" spans="1:9" ht="17.100000000000001" customHeight="1" x14ac:dyDescent="0.3">
      <c r="A14" s="57" t="s">
        <v>187</v>
      </c>
      <c r="B14" s="20" t="s">
        <v>14</v>
      </c>
      <c r="C14" s="53">
        <v>35</v>
      </c>
      <c r="D14" s="21">
        <v>0</v>
      </c>
      <c r="E14" s="53">
        <v>0</v>
      </c>
      <c r="F14" s="28" t="s">
        <v>191</v>
      </c>
      <c r="G14" s="59" t="s">
        <v>191</v>
      </c>
      <c r="H14" s="2">
        <f>'Non-MAGI Redeterminations'!M14</f>
        <v>35</v>
      </c>
      <c r="I14" s="3">
        <f t="shared" si="0"/>
        <v>0</v>
      </c>
    </row>
    <row r="15" spans="1:9" ht="17.100000000000001" customHeight="1" x14ac:dyDescent="0.3">
      <c r="A15" s="57" t="s">
        <v>187</v>
      </c>
      <c r="B15" s="20" t="s">
        <v>15</v>
      </c>
      <c r="C15" s="53">
        <v>110</v>
      </c>
      <c r="D15" s="21">
        <v>0</v>
      </c>
      <c r="E15" s="53">
        <v>13</v>
      </c>
      <c r="F15" s="28" t="s">
        <v>191</v>
      </c>
      <c r="G15" s="59" t="s">
        <v>191</v>
      </c>
      <c r="H15" s="2">
        <f>'Non-MAGI Redeterminations'!M15</f>
        <v>123</v>
      </c>
      <c r="I15" s="3">
        <f t="shared" si="0"/>
        <v>0</v>
      </c>
    </row>
    <row r="16" spans="1:9" ht="17.100000000000001" customHeight="1" x14ac:dyDescent="0.3">
      <c r="A16" s="57" t="s">
        <v>187</v>
      </c>
      <c r="B16" s="20" t="s">
        <v>16</v>
      </c>
      <c r="C16" s="53">
        <v>147</v>
      </c>
      <c r="D16" s="21">
        <v>6</v>
      </c>
      <c r="E16" s="53">
        <v>25</v>
      </c>
      <c r="F16" s="28" t="s">
        <v>191</v>
      </c>
      <c r="G16" s="59" t="s">
        <v>191</v>
      </c>
      <c r="H16" s="2">
        <f>'Non-MAGI Redeterminations'!M16</f>
        <v>178</v>
      </c>
      <c r="I16" s="3">
        <f t="shared" si="0"/>
        <v>0</v>
      </c>
    </row>
    <row r="17" spans="1:9" ht="17.100000000000001" customHeight="1" x14ac:dyDescent="0.3">
      <c r="A17" s="57" t="s">
        <v>187</v>
      </c>
      <c r="B17" s="20" t="s">
        <v>17</v>
      </c>
      <c r="C17" s="53">
        <v>10</v>
      </c>
      <c r="D17" s="21">
        <v>0</v>
      </c>
      <c r="E17" s="53">
        <v>0</v>
      </c>
      <c r="F17" s="28" t="s">
        <v>191</v>
      </c>
      <c r="G17" s="59" t="s">
        <v>191</v>
      </c>
      <c r="H17" s="2">
        <f>'Non-MAGI Redeterminations'!M17</f>
        <v>10</v>
      </c>
      <c r="I17" s="3">
        <f t="shared" si="0"/>
        <v>0</v>
      </c>
    </row>
    <row r="18" spans="1:9" ht="17.100000000000001" customHeight="1" x14ac:dyDescent="0.3">
      <c r="A18" s="57" t="s">
        <v>187</v>
      </c>
      <c r="B18" s="20" t="s">
        <v>18</v>
      </c>
      <c r="C18" s="53">
        <v>333</v>
      </c>
      <c r="D18" s="21">
        <v>15</v>
      </c>
      <c r="E18" s="53">
        <v>51</v>
      </c>
      <c r="F18" s="28" t="s">
        <v>191</v>
      </c>
      <c r="G18" s="59" t="s">
        <v>191</v>
      </c>
      <c r="H18" s="2">
        <f>'Non-MAGI Redeterminations'!M18</f>
        <v>399</v>
      </c>
      <c r="I18" s="3">
        <f t="shared" si="0"/>
        <v>0</v>
      </c>
    </row>
    <row r="19" spans="1:9" ht="17.100000000000001" customHeight="1" x14ac:dyDescent="0.3">
      <c r="A19" s="57" t="s">
        <v>187</v>
      </c>
      <c r="B19" s="20" t="s">
        <v>19</v>
      </c>
      <c r="C19" s="53">
        <v>31</v>
      </c>
      <c r="D19" s="21">
        <v>0</v>
      </c>
      <c r="E19" s="53">
        <v>5</v>
      </c>
      <c r="F19" s="28" t="s">
        <v>191</v>
      </c>
      <c r="G19" s="59" t="s">
        <v>191</v>
      </c>
      <c r="H19" s="2">
        <f>'Non-MAGI Redeterminations'!M19</f>
        <v>36</v>
      </c>
      <c r="I19" s="3">
        <f t="shared" si="0"/>
        <v>0</v>
      </c>
    </row>
    <row r="20" spans="1:9" ht="17.100000000000001" customHeight="1" x14ac:dyDescent="0.3">
      <c r="A20" s="57" t="s">
        <v>187</v>
      </c>
      <c r="B20" s="20" t="s">
        <v>20</v>
      </c>
      <c r="C20" s="53">
        <v>44</v>
      </c>
      <c r="D20" s="21">
        <v>0</v>
      </c>
      <c r="E20" s="53" t="s">
        <v>191</v>
      </c>
      <c r="F20" s="29">
        <v>1</v>
      </c>
      <c r="G20" s="59" t="s">
        <v>189</v>
      </c>
      <c r="H20" s="2">
        <f>'Non-MAGI Redeterminations'!M20</f>
        <v>47</v>
      </c>
      <c r="I20" s="3">
        <f t="shared" si="0"/>
        <v>3</v>
      </c>
    </row>
    <row r="21" spans="1:9" ht="17.100000000000001" customHeight="1" x14ac:dyDescent="0.3">
      <c r="A21" s="57" t="s">
        <v>187</v>
      </c>
      <c r="B21" s="20" t="s">
        <v>21</v>
      </c>
      <c r="C21" s="53">
        <v>17</v>
      </c>
      <c r="D21" s="21">
        <v>0</v>
      </c>
      <c r="E21" s="53" t="s">
        <v>191</v>
      </c>
      <c r="F21" s="29">
        <v>1</v>
      </c>
      <c r="G21" s="59" t="s">
        <v>189</v>
      </c>
      <c r="H21" s="2">
        <f>'Non-MAGI Redeterminations'!M21</f>
        <v>19</v>
      </c>
      <c r="I21" s="3">
        <f t="shared" si="0"/>
        <v>2</v>
      </c>
    </row>
    <row r="22" spans="1:9" ht="17.100000000000001" customHeight="1" x14ac:dyDescent="0.3">
      <c r="A22" s="57" t="s">
        <v>187</v>
      </c>
      <c r="B22" s="20" t="s">
        <v>22</v>
      </c>
      <c r="C22" s="21">
        <v>5139</v>
      </c>
      <c r="D22" s="21">
        <v>127</v>
      </c>
      <c r="E22" s="53">
        <v>552</v>
      </c>
      <c r="F22" s="28" t="s">
        <v>191</v>
      </c>
      <c r="G22" s="59" t="s">
        <v>191</v>
      </c>
      <c r="H22" s="2">
        <f>'Non-MAGI Redeterminations'!M22</f>
        <v>5818</v>
      </c>
      <c r="I22" s="3">
        <f t="shared" si="0"/>
        <v>0</v>
      </c>
    </row>
    <row r="23" spans="1:9" ht="17.100000000000001" customHeight="1" x14ac:dyDescent="0.3">
      <c r="A23" s="57" t="s">
        <v>187</v>
      </c>
      <c r="B23" s="20" t="s">
        <v>23</v>
      </c>
      <c r="C23" s="53">
        <v>73</v>
      </c>
      <c r="D23" s="21" t="s">
        <v>191</v>
      </c>
      <c r="E23" s="53" t="s">
        <v>191</v>
      </c>
      <c r="F23" s="29">
        <v>1</v>
      </c>
      <c r="G23" s="59" t="s">
        <v>189</v>
      </c>
      <c r="H23" s="2">
        <f>'Non-MAGI Redeterminations'!M23</f>
        <v>84</v>
      </c>
      <c r="I23" s="3">
        <f t="shared" si="0"/>
        <v>11</v>
      </c>
    </row>
    <row r="24" spans="1:9" ht="17.100000000000001" customHeight="1" x14ac:dyDescent="0.3">
      <c r="A24" s="57" t="s">
        <v>187</v>
      </c>
      <c r="B24" s="20" t="s">
        <v>24</v>
      </c>
      <c r="C24" s="53">
        <v>85</v>
      </c>
      <c r="D24" s="21">
        <v>0</v>
      </c>
      <c r="E24" s="53" t="s">
        <v>191</v>
      </c>
      <c r="F24" s="29">
        <v>1</v>
      </c>
      <c r="G24" s="59" t="s">
        <v>189</v>
      </c>
      <c r="H24" s="2">
        <f>'Non-MAGI Redeterminations'!M24</f>
        <v>89</v>
      </c>
      <c r="I24" s="3">
        <f t="shared" si="0"/>
        <v>4</v>
      </c>
    </row>
    <row r="25" spans="1:9" ht="17.100000000000001" customHeight="1" x14ac:dyDescent="0.3">
      <c r="A25" s="57" t="s">
        <v>187</v>
      </c>
      <c r="B25" s="20" t="s">
        <v>25</v>
      </c>
      <c r="C25" s="53">
        <v>8</v>
      </c>
      <c r="D25" s="21">
        <v>0</v>
      </c>
      <c r="E25" s="53">
        <v>0</v>
      </c>
      <c r="F25" s="28" t="s">
        <v>191</v>
      </c>
      <c r="G25" s="59" t="s">
        <v>191</v>
      </c>
      <c r="H25" s="2">
        <f>'Non-MAGI Redeterminations'!M25</f>
        <v>8</v>
      </c>
      <c r="I25" s="3">
        <f t="shared" si="0"/>
        <v>0</v>
      </c>
    </row>
    <row r="26" spans="1:9" ht="17.100000000000001" customHeight="1" x14ac:dyDescent="0.3">
      <c r="A26" s="57" t="s">
        <v>187</v>
      </c>
      <c r="B26" s="20" t="s">
        <v>26</v>
      </c>
      <c r="C26" s="53">
        <v>65</v>
      </c>
      <c r="D26" s="21">
        <v>0</v>
      </c>
      <c r="E26" s="53">
        <v>6</v>
      </c>
      <c r="F26" s="28" t="s">
        <v>191</v>
      </c>
      <c r="G26" s="59" t="s">
        <v>191</v>
      </c>
      <c r="H26" s="2">
        <f>'Non-MAGI Redeterminations'!M26</f>
        <v>71</v>
      </c>
      <c r="I26" s="3">
        <f t="shared" si="0"/>
        <v>0</v>
      </c>
    </row>
    <row r="27" spans="1:9" ht="17.100000000000001" customHeight="1" x14ac:dyDescent="0.3">
      <c r="A27" s="57" t="s">
        <v>187</v>
      </c>
      <c r="B27" s="20" t="s">
        <v>27</v>
      </c>
      <c r="C27" s="53">
        <v>80</v>
      </c>
      <c r="D27" s="21">
        <v>0</v>
      </c>
      <c r="E27" s="53">
        <v>14</v>
      </c>
      <c r="F27" s="28" t="s">
        <v>191</v>
      </c>
      <c r="G27" s="59" t="s">
        <v>191</v>
      </c>
      <c r="H27" s="2">
        <f>'Non-MAGI Redeterminations'!M27</f>
        <v>94</v>
      </c>
      <c r="I27" s="3">
        <f t="shared" si="0"/>
        <v>0</v>
      </c>
    </row>
    <row r="28" spans="1:9" ht="17.100000000000001" customHeight="1" x14ac:dyDescent="0.3">
      <c r="A28" s="57" t="s">
        <v>187</v>
      </c>
      <c r="B28" s="20" t="s">
        <v>28</v>
      </c>
      <c r="C28" s="53" t="s">
        <v>191</v>
      </c>
      <c r="D28" s="21">
        <v>0</v>
      </c>
      <c r="E28" s="53" t="s">
        <v>191</v>
      </c>
      <c r="F28" s="29">
        <v>1</v>
      </c>
      <c r="G28" s="59" t="s">
        <v>189</v>
      </c>
      <c r="H28" s="2" t="str">
        <f>'Non-MAGI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57" t="s">
        <v>187</v>
      </c>
      <c r="B29" s="20" t="s">
        <v>29</v>
      </c>
      <c r="C29" s="53" t="s">
        <v>191</v>
      </c>
      <c r="D29" s="21">
        <v>0</v>
      </c>
      <c r="E29" s="53">
        <v>0</v>
      </c>
      <c r="F29" s="29">
        <v>1</v>
      </c>
      <c r="G29" s="59" t="s">
        <v>189</v>
      </c>
      <c r="H29" s="2" t="str">
        <f>'Non-MAGI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57" t="s">
        <v>187</v>
      </c>
      <c r="B30" s="20" t="s">
        <v>30</v>
      </c>
      <c r="C30" s="53">
        <v>302</v>
      </c>
      <c r="D30" s="21" t="s">
        <v>191</v>
      </c>
      <c r="E30" s="53" t="s">
        <v>191</v>
      </c>
      <c r="F30" s="29">
        <v>1</v>
      </c>
      <c r="G30" s="59" t="s">
        <v>189</v>
      </c>
      <c r="H30" s="2">
        <f>'Non-MAGI Redeterminations'!M30</f>
        <v>322</v>
      </c>
      <c r="I30" s="3">
        <f t="shared" si="0"/>
        <v>20</v>
      </c>
    </row>
    <row r="31" spans="1:9" ht="17.100000000000001" customHeight="1" x14ac:dyDescent="0.3">
      <c r="A31" s="57" t="s">
        <v>187</v>
      </c>
      <c r="B31" s="20" t="s">
        <v>31</v>
      </c>
      <c r="C31" s="53">
        <v>44</v>
      </c>
      <c r="D31" s="21" t="s">
        <v>191</v>
      </c>
      <c r="E31" s="53" t="s">
        <v>191</v>
      </c>
      <c r="F31" s="29">
        <v>1</v>
      </c>
      <c r="G31" s="59" t="s">
        <v>189</v>
      </c>
      <c r="H31" s="2">
        <f>'Non-MAGI Redeterminations'!M31</f>
        <v>56</v>
      </c>
      <c r="I31" s="3">
        <f t="shared" si="0"/>
        <v>12</v>
      </c>
    </row>
    <row r="32" spans="1:9" ht="17.100000000000001" customHeight="1" x14ac:dyDescent="0.3">
      <c r="A32" s="57" t="s">
        <v>187</v>
      </c>
      <c r="B32" s="20" t="s">
        <v>32</v>
      </c>
      <c r="C32" s="53">
        <v>40</v>
      </c>
      <c r="D32" s="21">
        <v>0</v>
      </c>
      <c r="E32" s="53" t="s">
        <v>191</v>
      </c>
      <c r="F32" s="29">
        <v>1</v>
      </c>
      <c r="G32" s="59" t="s">
        <v>189</v>
      </c>
      <c r="H32" s="2">
        <f>'Non-MAGI Redeterminations'!M32</f>
        <v>43</v>
      </c>
      <c r="I32" s="3">
        <f t="shared" si="0"/>
        <v>3</v>
      </c>
    </row>
    <row r="33" spans="1:9" ht="17.100000000000001" customHeight="1" x14ac:dyDescent="0.3">
      <c r="A33" s="57" t="s">
        <v>187</v>
      </c>
      <c r="B33" s="20" t="s">
        <v>33</v>
      </c>
      <c r="C33" s="21">
        <v>968</v>
      </c>
      <c r="D33" s="21">
        <v>27</v>
      </c>
      <c r="E33" s="53">
        <v>174</v>
      </c>
      <c r="F33" s="28" t="s">
        <v>191</v>
      </c>
      <c r="G33" s="59" t="s">
        <v>191</v>
      </c>
      <c r="H33" s="2">
        <f>'Non-MAGI Redeterminations'!M33</f>
        <v>1169</v>
      </c>
      <c r="I33" s="3">
        <f t="shared" si="0"/>
        <v>0</v>
      </c>
    </row>
    <row r="34" spans="1:9" ht="17.100000000000001" customHeight="1" x14ac:dyDescent="0.3">
      <c r="A34" s="57" t="s">
        <v>187</v>
      </c>
      <c r="B34" s="20" t="s">
        <v>34</v>
      </c>
      <c r="C34" s="53">
        <v>135</v>
      </c>
      <c r="D34" s="21">
        <v>0</v>
      </c>
      <c r="E34" s="53">
        <v>10</v>
      </c>
      <c r="F34" s="28" t="s">
        <v>191</v>
      </c>
      <c r="G34" s="59" t="s">
        <v>191</v>
      </c>
      <c r="H34" s="2">
        <f>'Non-MAGI Redeterminations'!M34</f>
        <v>145</v>
      </c>
      <c r="I34" s="3">
        <f t="shared" si="0"/>
        <v>0</v>
      </c>
    </row>
    <row r="35" spans="1:9" ht="17.100000000000001" customHeight="1" x14ac:dyDescent="0.3">
      <c r="A35" s="57" t="s">
        <v>187</v>
      </c>
      <c r="B35" s="20" t="s">
        <v>35</v>
      </c>
      <c r="C35" s="53">
        <v>9</v>
      </c>
      <c r="D35" s="21">
        <v>0</v>
      </c>
      <c r="E35" s="53" t="s">
        <v>191</v>
      </c>
      <c r="F35" s="29">
        <v>1</v>
      </c>
      <c r="G35" s="59" t="s">
        <v>189</v>
      </c>
      <c r="H35" s="2">
        <f>'Non-MAGI Redeterminations'!M35</f>
        <v>12</v>
      </c>
      <c r="I35" s="3">
        <f t="shared" si="0"/>
        <v>3</v>
      </c>
    </row>
    <row r="36" spans="1:9" ht="17.100000000000001" customHeight="1" x14ac:dyDescent="0.3">
      <c r="A36" s="57" t="s">
        <v>187</v>
      </c>
      <c r="B36" s="20" t="s">
        <v>36</v>
      </c>
      <c r="C36" s="21">
        <v>839</v>
      </c>
      <c r="D36" s="21" t="s">
        <v>191</v>
      </c>
      <c r="E36" s="53" t="s">
        <v>191</v>
      </c>
      <c r="F36" s="29">
        <v>1</v>
      </c>
      <c r="G36" s="59" t="s">
        <v>189</v>
      </c>
      <c r="H36" s="2">
        <f>'Non-MAGI Redeterminations'!M36</f>
        <v>955</v>
      </c>
      <c r="I36" s="3">
        <f t="shared" si="0"/>
        <v>116</v>
      </c>
    </row>
    <row r="37" spans="1:9" ht="17.100000000000001" customHeight="1" x14ac:dyDescent="0.3">
      <c r="A37" s="57" t="s">
        <v>187</v>
      </c>
      <c r="B37" s="20" t="s">
        <v>37</v>
      </c>
      <c r="C37" s="53">
        <v>750</v>
      </c>
      <c r="D37" s="21" t="s">
        <v>191</v>
      </c>
      <c r="E37" s="53" t="s">
        <v>191</v>
      </c>
      <c r="F37" s="29">
        <v>1</v>
      </c>
      <c r="G37" s="59" t="s">
        <v>189</v>
      </c>
      <c r="H37" s="2">
        <f>'Non-MAGI Redeterminations'!M37</f>
        <v>825</v>
      </c>
      <c r="I37" s="3">
        <f t="shared" si="0"/>
        <v>75</v>
      </c>
    </row>
    <row r="38" spans="1:9" ht="17.100000000000001" customHeight="1" x14ac:dyDescent="0.3">
      <c r="A38" s="57" t="s">
        <v>187</v>
      </c>
      <c r="B38" s="20" t="s">
        <v>38</v>
      </c>
      <c r="C38" s="53">
        <v>32</v>
      </c>
      <c r="D38" s="21">
        <v>0</v>
      </c>
      <c r="E38" s="53" t="s">
        <v>191</v>
      </c>
      <c r="F38" s="29">
        <v>1</v>
      </c>
      <c r="G38" s="59" t="s">
        <v>189</v>
      </c>
      <c r="H38" s="2">
        <f>'Non-MAGI Redeterminations'!M38</f>
        <v>33</v>
      </c>
      <c r="I38" s="3">
        <f t="shared" si="0"/>
        <v>1</v>
      </c>
    </row>
    <row r="39" spans="1:9" ht="17.100000000000001" customHeight="1" x14ac:dyDescent="0.3">
      <c r="A39" s="57" t="s">
        <v>187</v>
      </c>
      <c r="B39" s="20" t="s">
        <v>39</v>
      </c>
      <c r="C39" s="21">
        <v>959</v>
      </c>
      <c r="D39" s="21">
        <v>8</v>
      </c>
      <c r="E39" s="53">
        <v>97</v>
      </c>
      <c r="F39" s="28" t="s">
        <v>191</v>
      </c>
      <c r="G39" s="59" t="s">
        <v>191</v>
      </c>
      <c r="H39" s="2">
        <f>'Non-MAGI Redeterminations'!M39</f>
        <v>1064</v>
      </c>
      <c r="I39" s="3">
        <f t="shared" si="0"/>
        <v>0</v>
      </c>
    </row>
    <row r="40" spans="1:9" ht="17.100000000000001" customHeight="1" x14ac:dyDescent="0.3">
      <c r="A40" s="57" t="s">
        <v>187</v>
      </c>
      <c r="B40" s="20" t="s">
        <v>40</v>
      </c>
      <c r="C40" s="21">
        <v>1062</v>
      </c>
      <c r="D40" s="21">
        <v>23</v>
      </c>
      <c r="E40" s="53">
        <v>131</v>
      </c>
      <c r="F40" s="28" t="s">
        <v>191</v>
      </c>
      <c r="G40" s="59" t="s">
        <v>191</v>
      </c>
      <c r="H40" s="2">
        <f>'Non-MAGI Redeterminations'!M40</f>
        <v>1216</v>
      </c>
      <c r="I40" s="3">
        <f t="shared" si="0"/>
        <v>0</v>
      </c>
    </row>
    <row r="41" spans="1:9" ht="17.100000000000001" customHeight="1" x14ac:dyDescent="0.3">
      <c r="A41" s="57" t="s">
        <v>187</v>
      </c>
      <c r="B41" s="20" t="s">
        <v>41</v>
      </c>
      <c r="C41" s="53">
        <v>266</v>
      </c>
      <c r="D41" s="21">
        <v>0</v>
      </c>
      <c r="E41" s="53">
        <v>44</v>
      </c>
      <c r="F41" s="28" t="s">
        <v>191</v>
      </c>
      <c r="G41" s="59" t="s">
        <v>191</v>
      </c>
      <c r="H41" s="2">
        <f>'Non-MAGI Redeterminations'!M41</f>
        <v>310</v>
      </c>
      <c r="I41" s="3">
        <f t="shared" si="0"/>
        <v>0</v>
      </c>
    </row>
    <row r="42" spans="1:9" ht="17.100000000000001" customHeight="1" x14ac:dyDescent="0.3">
      <c r="A42" s="57" t="s">
        <v>187</v>
      </c>
      <c r="B42" s="20" t="s">
        <v>42</v>
      </c>
      <c r="C42" s="53">
        <v>231</v>
      </c>
      <c r="D42" s="21">
        <v>11</v>
      </c>
      <c r="E42" s="53">
        <v>42</v>
      </c>
      <c r="F42" s="28" t="s">
        <v>191</v>
      </c>
      <c r="G42" s="59" t="s">
        <v>191</v>
      </c>
      <c r="H42" s="2">
        <f>'Non-MAGI Redeterminations'!M42</f>
        <v>284</v>
      </c>
      <c r="I42" s="3">
        <f t="shared" si="0"/>
        <v>0</v>
      </c>
    </row>
    <row r="43" spans="1:9" ht="17.100000000000001" customHeight="1" x14ac:dyDescent="0.3">
      <c r="A43" s="57" t="s">
        <v>187</v>
      </c>
      <c r="B43" s="20" t="s">
        <v>43</v>
      </c>
      <c r="C43" s="53">
        <v>90</v>
      </c>
      <c r="D43" s="21" t="s">
        <v>191</v>
      </c>
      <c r="E43" s="53">
        <v>10</v>
      </c>
      <c r="F43" s="29">
        <v>1</v>
      </c>
      <c r="G43" s="59" t="s">
        <v>189</v>
      </c>
      <c r="H43" s="2">
        <f>'Non-MAGI Redeterminations'!M43</f>
        <v>101</v>
      </c>
      <c r="I43" s="3">
        <f t="shared" si="0"/>
        <v>1</v>
      </c>
    </row>
    <row r="44" spans="1:9" ht="17.100000000000001" customHeight="1" x14ac:dyDescent="0.3">
      <c r="A44" s="57" t="s">
        <v>187</v>
      </c>
      <c r="B44" s="20" t="s">
        <v>44</v>
      </c>
      <c r="C44" s="53">
        <v>234</v>
      </c>
      <c r="D44" s="21">
        <v>0</v>
      </c>
      <c r="E44" s="53">
        <v>18</v>
      </c>
      <c r="F44" s="28" t="s">
        <v>191</v>
      </c>
      <c r="G44" s="59" t="s">
        <v>191</v>
      </c>
      <c r="H44" s="2">
        <f>'Non-MAGI Redeterminations'!M44</f>
        <v>252</v>
      </c>
      <c r="I44" s="3">
        <f t="shared" si="0"/>
        <v>0</v>
      </c>
    </row>
    <row r="45" spans="1:9" ht="17.100000000000001" customHeight="1" x14ac:dyDescent="0.3">
      <c r="A45" s="57" t="s">
        <v>187</v>
      </c>
      <c r="B45" s="20" t="s">
        <v>45</v>
      </c>
      <c r="C45" s="53">
        <v>201</v>
      </c>
      <c r="D45" s="21">
        <v>0</v>
      </c>
      <c r="E45" s="53">
        <v>17</v>
      </c>
      <c r="F45" s="28" t="s">
        <v>191</v>
      </c>
      <c r="G45" s="59" t="s">
        <v>191</v>
      </c>
      <c r="H45" s="2">
        <f>'Non-MAGI Redeterminations'!M45</f>
        <v>218</v>
      </c>
      <c r="I45" s="3">
        <f t="shared" si="0"/>
        <v>0</v>
      </c>
    </row>
    <row r="46" spans="1:9" ht="17.100000000000001" customHeight="1" x14ac:dyDescent="0.3">
      <c r="A46" s="57" t="s">
        <v>187</v>
      </c>
      <c r="B46" s="20" t="s">
        <v>46</v>
      </c>
      <c r="C46" s="21">
        <v>546</v>
      </c>
      <c r="D46" s="21">
        <v>16</v>
      </c>
      <c r="E46" s="53">
        <v>122</v>
      </c>
      <c r="F46" s="28" t="s">
        <v>191</v>
      </c>
      <c r="G46" s="59" t="s">
        <v>191</v>
      </c>
      <c r="H46" s="2">
        <f>'Non-MAGI Redeterminations'!M46</f>
        <v>684</v>
      </c>
      <c r="I46" s="3">
        <f t="shared" si="0"/>
        <v>0</v>
      </c>
    </row>
    <row r="47" spans="1:9" ht="17.100000000000001" customHeight="1" x14ac:dyDescent="0.3">
      <c r="A47" s="57" t="s">
        <v>187</v>
      </c>
      <c r="B47" s="20" t="s">
        <v>47</v>
      </c>
      <c r="C47" s="53">
        <v>172</v>
      </c>
      <c r="D47" s="21">
        <v>0</v>
      </c>
      <c r="E47" s="53">
        <v>12</v>
      </c>
      <c r="F47" s="28" t="s">
        <v>191</v>
      </c>
      <c r="G47" s="59" t="s">
        <v>191</v>
      </c>
      <c r="H47" s="2">
        <f>'Non-MAGI Redeterminations'!M47</f>
        <v>184</v>
      </c>
      <c r="I47" s="3">
        <f t="shared" si="0"/>
        <v>0</v>
      </c>
    </row>
    <row r="48" spans="1:9" ht="17.100000000000001" customHeight="1" x14ac:dyDescent="0.3">
      <c r="A48" s="57" t="s">
        <v>187</v>
      </c>
      <c r="B48" s="20" t="s">
        <v>48</v>
      </c>
      <c r="C48" s="53">
        <v>87</v>
      </c>
      <c r="D48" s="21" t="s">
        <v>191</v>
      </c>
      <c r="E48" s="53" t="s">
        <v>191</v>
      </c>
      <c r="F48" s="29">
        <v>1</v>
      </c>
      <c r="G48" s="59" t="s">
        <v>189</v>
      </c>
      <c r="H48" s="2">
        <f>'Non-MAGI Redeterminations'!M48</f>
        <v>100</v>
      </c>
      <c r="I48" s="3">
        <f t="shared" si="0"/>
        <v>13</v>
      </c>
    </row>
    <row r="49" spans="1:9" ht="17.100000000000001" customHeight="1" x14ac:dyDescent="0.3">
      <c r="A49" s="57" t="s">
        <v>187</v>
      </c>
      <c r="B49" s="20" t="s">
        <v>49</v>
      </c>
      <c r="C49" s="53" t="s">
        <v>191</v>
      </c>
      <c r="D49" s="21">
        <v>0</v>
      </c>
      <c r="E49" s="53">
        <v>0</v>
      </c>
      <c r="F49" s="29">
        <v>1</v>
      </c>
      <c r="G49" s="59" t="s">
        <v>189</v>
      </c>
      <c r="H49" s="2" t="str">
        <f>'Non-MAGI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57" t="s">
        <v>187</v>
      </c>
      <c r="B50" s="20" t="s">
        <v>50</v>
      </c>
      <c r="C50" s="53">
        <v>19</v>
      </c>
      <c r="D50" s="21">
        <v>0</v>
      </c>
      <c r="E50" s="53" t="s">
        <v>191</v>
      </c>
      <c r="F50" s="29">
        <v>1</v>
      </c>
      <c r="G50" s="59" t="s">
        <v>189</v>
      </c>
      <c r="H50" s="2">
        <f>'Non-MAGI Redeterminations'!M50</f>
        <v>20</v>
      </c>
      <c r="I50" s="3">
        <f t="shared" si="0"/>
        <v>1</v>
      </c>
    </row>
    <row r="51" spans="1:9" ht="17.100000000000001" customHeight="1" x14ac:dyDescent="0.3">
      <c r="A51" s="57" t="s">
        <v>187</v>
      </c>
      <c r="B51" s="20" t="s">
        <v>51</v>
      </c>
      <c r="C51" s="53">
        <v>134</v>
      </c>
      <c r="D51" s="21" t="s">
        <v>191</v>
      </c>
      <c r="E51" s="53" t="s">
        <v>191</v>
      </c>
      <c r="F51" s="29">
        <v>1</v>
      </c>
      <c r="G51" s="59" t="s">
        <v>189</v>
      </c>
      <c r="H51" s="2">
        <f>'Non-MAGI Redeterminations'!M51</f>
        <v>152</v>
      </c>
      <c r="I51" s="3">
        <f t="shared" si="0"/>
        <v>18</v>
      </c>
    </row>
    <row r="52" spans="1:9" ht="17.100000000000001" customHeight="1" x14ac:dyDescent="0.3">
      <c r="A52" s="57" t="s">
        <v>187</v>
      </c>
      <c r="B52" s="20" t="s">
        <v>52</v>
      </c>
      <c r="C52" s="53">
        <v>115</v>
      </c>
      <c r="D52" s="21">
        <v>0</v>
      </c>
      <c r="E52" s="53">
        <v>8</v>
      </c>
      <c r="F52" s="28" t="s">
        <v>191</v>
      </c>
      <c r="G52" s="59" t="s">
        <v>191</v>
      </c>
      <c r="H52" s="2">
        <f>'Non-MAGI Redeterminations'!M52</f>
        <v>123</v>
      </c>
      <c r="I52" s="3">
        <f t="shared" si="0"/>
        <v>0</v>
      </c>
    </row>
    <row r="53" spans="1:9" ht="17.100000000000001" customHeight="1" x14ac:dyDescent="0.3">
      <c r="A53" s="57" t="s">
        <v>187</v>
      </c>
      <c r="B53" s="20" t="s">
        <v>53</v>
      </c>
      <c r="C53" s="53">
        <v>274</v>
      </c>
      <c r="D53" s="21" t="s">
        <v>191</v>
      </c>
      <c r="E53" s="53" t="s">
        <v>191</v>
      </c>
      <c r="F53" s="29">
        <v>1</v>
      </c>
      <c r="G53" s="59" t="s">
        <v>189</v>
      </c>
      <c r="H53" s="2">
        <f>'Non-MAGI Redeterminations'!M53</f>
        <v>311</v>
      </c>
      <c r="I53" s="3">
        <f t="shared" si="0"/>
        <v>37</v>
      </c>
    </row>
    <row r="54" spans="1:9" ht="17.100000000000001" customHeight="1" x14ac:dyDescent="0.3">
      <c r="A54" s="57" t="s">
        <v>187</v>
      </c>
      <c r="B54" s="20" t="s">
        <v>54</v>
      </c>
      <c r="C54" s="53">
        <v>78</v>
      </c>
      <c r="D54" s="21" t="s">
        <v>191</v>
      </c>
      <c r="E54" s="53" t="s">
        <v>191</v>
      </c>
      <c r="F54" s="29">
        <v>1</v>
      </c>
      <c r="G54" s="59" t="s">
        <v>189</v>
      </c>
      <c r="H54" s="2">
        <f>'Non-MAGI Redeterminations'!M54</f>
        <v>91</v>
      </c>
      <c r="I54" s="3">
        <f t="shared" si="0"/>
        <v>13</v>
      </c>
    </row>
    <row r="55" spans="1:9" ht="17.100000000000001" customHeight="1" x14ac:dyDescent="0.3">
      <c r="A55" s="57" t="s">
        <v>187</v>
      </c>
      <c r="B55" s="20" t="s">
        <v>55</v>
      </c>
      <c r="C55" s="53">
        <v>47</v>
      </c>
      <c r="D55" s="21">
        <v>0</v>
      </c>
      <c r="E55" s="53">
        <v>8</v>
      </c>
      <c r="F55" s="28" t="s">
        <v>191</v>
      </c>
      <c r="G55" s="59" t="s">
        <v>191</v>
      </c>
      <c r="H55" s="2">
        <f>'Non-MAGI Redeterminations'!M55</f>
        <v>55</v>
      </c>
      <c r="I55" s="3">
        <f t="shared" si="0"/>
        <v>0</v>
      </c>
    </row>
    <row r="56" spans="1:9" ht="17.100000000000001" customHeight="1" x14ac:dyDescent="0.3">
      <c r="A56" s="57" t="s">
        <v>187</v>
      </c>
      <c r="B56" s="20" t="s">
        <v>56</v>
      </c>
      <c r="C56" s="53">
        <v>14</v>
      </c>
      <c r="D56" s="21">
        <v>0</v>
      </c>
      <c r="E56" s="53">
        <v>0</v>
      </c>
      <c r="F56" s="28" t="s">
        <v>191</v>
      </c>
      <c r="G56" s="59" t="s">
        <v>191</v>
      </c>
      <c r="H56" s="2" t="str">
        <f>'Non-MAGI Redeterminations'!M56</f>
        <v>intentionally blank</v>
      </c>
      <c r="I56" s="3" t="e">
        <f t="shared" si="0"/>
        <v>#VALUE!</v>
      </c>
    </row>
    <row r="57" spans="1:9" ht="17.100000000000001" customHeight="1" x14ac:dyDescent="0.3">
      <c r="A57" s="57" t="s">
        <v>187</v>
      </c>
      <c r="B57" s="20" t="s">
        <v>57</v>
      </c>
      <c r="C57" s="53">
        <v>117</v>
      </c>
      <c r="D57" s="21" t="s">
        <v>191</v>
      </c>
      <c r="E57" s="53" t="s">
        <v>191</v>
      </c>
      <c r="F57" s="29">
        <v>1</v>
      </c>
      <c r="G57" s="59" t="s">
        <v>189</v>
      </c>
      <c r="H57" s="2">
        <f>'Non-MAGI Redeterminations'!M57</f>
        <v>144</v>
      </c>
      <c r="I57" s="3">
        <f t="shared" si="0"/>
        <v>27</v>
      </c>
    </row>
    <row r="58" spans="1:9" ht="17.100000000000001" customHeight="1" x14ac:dyDescent="0.3">
      <c r="A58" s="57" t="s">
        <v>187</v>
      </c>
      <c r="B58" s="20" t="s">
        <v>58</v>
      </c>
      <c r="C58" s="53">
        <v>29</v>
      </c>
      <c r="D58" s="21">
        <v>0</v>
      </c>
      <c r="E58" s="53">
        <v>5</v>
      </c>
      <c r="F58" s="28" t="s">
        <v>191</v>
      </c>
      <c r="G58" s="59" t="s">
        <v>191</v>
      </c>
      <c r="H58" s="2">
        <f>'Non-MAGI Redeterminations'!M58</f>
        <v>34</v>
      </c>
      <c r="I58" s="3">
        <f t="shared" si="0"/>
        <v>0</v>
      </c>
    </row>
    <row r="59" spans="1:9" ht="17.100000000000001" customHeight="1" x14ac:dyDescent="0.3">
      <c r="A59" s="57" t="s">
        <v>187</v>
      </c>
      <c r="B59" s="20" t="s">
        <v>59</v>
      </c>
      <c r="C59" s="53">
        <v>321</v>
      </c>
      <c r="D59" s="21" t="s">
        <v>191</v>
      </c>
      <c r="E59" s="53" t="s">
        <v>191</v>
      </c>
      <c r="F59" s="29">
        <v>1</v>
      </c>
      <c r="G59" s="59" t="s">
        <v>189</v>
      </c>
      <c r="H59" s="2">
        <f>'Non-MAGI Redeterminations'!M59</f>
        <v>356</v>
      </c>
      <c r="I59" s="3">
        <f t="shared" si="0"/>
        <v>35</v>
      </c>
    </row>
    <row r="60" spans="1:9" ht="17.100000000000001" customHeight="1" x14ac:dyDescent="0.3">
      <c r="A60" s="57" t="s">
        <v>187</v>
      </c>
      <c r="B60" s="20" t="s">
        <v>60</v>
      </c>
      <c r="C60" s="53">
        <v>77</v>
      </c>
      <c r="D60" s="21">
        <v>0</v>
      </c>
      <c r="E60" s="53">
        <v>5</v>
      </c>
      <c r="F60" s="28" t="s">
        <v>191</v>
      </c>
      <c r="G60" s="59" t="s">
        <v>191</v>
      </c>
      <c r="H60" s="2">
        <f>'Non-MAGI Redeterminations'!M60</f>
        <v>82</v>
      </c>
      <c r="I60" s="3">
        <f t="shared" si="0"/>
        <v>0</v>
      </c>
    </row>
    <row r="61" spans="1:9" ht="17.100000000000001" customHeight="1" x14ac:dyDescent="0.3">
      <c r="A61" s="57" t="s">
        <v>187</v>
      </c>
      <c r="B61" s="20" t="s">
        <v>61</v>
      </c>
      <c r="C61" s="53">
        <v>43</v>
      </c>
      <c r="D61" s="21">
        <v>0</v>
      </c>
      <c r="E61" s="53">
        <v>5</v>
      </c>
      <c r="F61" s="28" t="s">
        <v>191</v>
      </c>
      <c r="G61" s="59" t="s">
        <v>191</v>
      </c>
      <c r="H61" s="2">
        <f>'Non-MAGI Redeterminations'!M61</f>
        <v>48</v>
      </c>
      <c r="I61" s="3">
        <f t="shared" si="0"/>
        <v>0</v>
      </c>
    </row>
    <row r="62" spans="1:9" ht="17.100000000000001" customHeight="1" x14ac:dyDescent="0.3">
      <c r="A62" s="60" t="s">
        <v>187</v>
      </c>
      <c r="B62" s="25" t="s">
        <v>62</v>
      </c>
      <c r="C62" s="26">
        <v>16601</v>
      </c>
      <c r="D62" s="26">
        <v>278</v>
      </c>
      <c r="E62" s="26">
        <v>1954</v>
      </c>
      <c r="F62" s="69" t="s">
        <v>191</v>
      </c>
      <c r="G62" s="61" t="s">
        <v>191</v>
      </c>
      <c r="H62" s="2">
        <f>'Non-MAGI Redeterminations'!M62</f>
        <v>18833</v>
      </c>
      <c r="I62" s="3">
        <f t="shared" si="0"/>
        <v>0</v>
      </c>
    </row>
    <row r="63" spans="1:9" ht="17.100000000000001" customHeight="1" x14ac:dyDescent="0.3">
      <c r="A63" s="27" t="s">
        <v>106</v>
      </c>
    </row>
  </sheetData>
  <sheetProtection sheet="1" objects="1" scenarios="1" selectLockedCells="1"/>
  <conditionalFormatting sqref="A4:G62">
    <cfRule type="expression" dxfId="11" priority="2">
      <formula>MOD(ROW(),2)=0</formula>
    </cfRule>
  </conditionalFormatting>
  <conditionalFormatting sqref="I4:I62">
    <cfRule type="cellIs" dxfId="1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9" width="19.85546875" style="2" bestFit="1" customWidth="1"/>
    <col min="10" max="10" width="22.5703125" style="16" bestFit="1" customWidth="1"/>
    <col min="11" max="11" width="42.7109375" style="18" customWidth="1"/>
    <col min="12" max="16384" width="11.42578125" style="2" hidden="1"/>
  </cols>
  <sheetData>
    <row r="1" spans="1:13" ht="17.100000000000001" customHeight="1" x14ac:dyDescent="0.3">
      <c r="A1" s="11" t="s">
        <v>176</v>
      </c>
    </row>
    <row r="2" spans="1:13" s="1" customFormat="1" ht="23.1" customHeight="1" x14ac:dyDescent="0.45">
      <c r="A2" s="13" t="s">
        <v>102</v>
      </c>
      <c r="J2" s="17"/>
      <c r="K2" s="19"/>
    </row>
    <row r="3" spans="1:13" s="5" customFormat="1" ht="34.5" x14ac:dyDescent="0.2">
      <c r="A3" s="70" t="s">
        <v>0</v>
      </c>
      <c r="B3" s="71" t="s">
        <v>123</v>
      </c>
      <c r="C3" s="83" t="s">
        <v>97</v>
      </c>
      <c r="D3" s="71" t="s">
        <v>98</v>
      </c>
      <c r="E3" s="71" t="s">
        <v>101</v>
      </c>
      <c r="F3" s="83" t="s">
        <v>103</v>
      </c>
      <c r="G3" s="71" t="s">
        <v>125</v>
      </c>
      <c r="H3" s="71" t="s">
        <v>126</v>
      </c>
      <c r="I3" s="71" t="s">
        <v>99</v>
      </c>
      <c r="J3" s="74" t="s">
        <v>2</v>
      </c>
      <c r="K3" s="75" t="s">
        <v>3</v>
      </c>
    </row>
    <row r="4" spans="1:13" ht="17.100000000000001" customHeight="1" x14ac:dyDescent="0.3">
      <c r="A4" s="84" t="s">
        <v>187</v>
      </c>
      <c r="B4" s="20" t="s">
        <v>4</v>
      </c>
      <c r="C4" s="21">
        <v>2141</v>
      </c>
      <c r="D4" s="53" t="s">
        <v>191</v>
      </c>
      <c r="E4" s="53" t="s">
        <v>191</v>
      </c>
      <c r="F4" s="53">
        <v>41</v>
      </c>
      <c r="G4" s="53">
        <v>21</v>
      </c>
      <c r="H4" s="53">
        <v>35</v>
      </c>
      <c r="I4" s="53">
        <v>229</v>
      </c>
      <c r="J4" s="28">
        <v>2</v>
      </c>
      <c r="K4" s="59" t="s">
        <v>190</v>
      </c>
      <c r="L4" s="2">
        <f>'Redeterminations Total'!M4</f>
        <v>2769</v>
      </c>
      <c r="M4" s="3">
        <f>L4-(SUM(C4:I4))</f>
        <v>302</v>
      </c>
    </row>
    <row r="5" spans="1:13" ht="17.100000000000001" customHeight="1" x14ac:dyDescent="0.3">
      <c r="A5" s="84" t="s">
        <v>187</v>
      </c>
      <c r="B5" s="20" t="s">
        <v>5</v>
      </c>
      <c r="C5" s="53">
        <v>0</v>
      </c>
      <c r="D5" s="53">
        <v>0</v>
      </c>
      <c r="E5" s="53">
        <v>0</v>
      </c>
      <c r="F5" s="53">
        <v>0</v>
      </c>
      <c r="G5" s="53">
        <v>0</v>
      </c>
      <c r="H5" s="53">
        <v>0</v>
      </c>
      <c r="I5" s="53">
        <v>0</v>
      </c>
      <c r="J5" s="28" t="s">
        <v>191</v>
      </c>
      <c r="K5" s="59" t="s">
        <v>191</v>
      </c>
      <c r="L5" s="2">
        <f>'Redeterminations Total'!M5</f>
        <v>0</v>
      </c>
      <c r="M5" s="3">
        <f t="shared" ref="M5:M62" si="0">L5-(SUM(C5:I5))</f>
        <v>0</v>
      </c>
    </row>
    <row r="6" spans="1:13" ht="17.100000000000001" customHeight="1" x14ac:dyDescent="0.3">
      <c r="A6" s="84" t="s">
        <v>187</v>
      </c>
      <c r="B6" s="20" t="s">
        <v>6</v>
      </c>
      <c r="C6" s="53">
        <v>71</v>
      </c>
      <c r="D6" s="53">
        <v>7</v>
      </c>
      <c r="E6" s="53">
        <v>0</v>
      </c>
      <c r="F6" s="53">
        <v>0</v>
      </c>
      <c r="G6" s="53">
        <v>0</v>
      </c>
      <c r="H6" s="53" t="s">
        <v>191</v>
      </c>
      <c r="I6" s="53">
        <v>0</v>
      </c>
      <c r="J6" s="29">
        <v>1</v>
      </c>
      <c r="K6" s="59" t="s">
        <v>189</v>
      </c>
      <c r="L6" s="2">
        <f>'Redeterminations Total'!M6</f>
        <v>85</v>
      </c>
      <c r="M6" s="3">
        <f t="shared" si="0"/>
        <v>7</v>
      </c>
    </row>
    <row r="7" spans="1:13" ht="17.100000000000001" customHeight="1" x14ac:dyDescent="0.3">
      <c r="A7" s="84" t="s">
        <v>187</v>
      </c>
      <c r="B7" s="20" t="s">
        <v>7</v>
      </c>
      <c r="C7" s="21">
        <v>269</v>
      </c>
      <c r="D7" s="53">
        <v>9</v>
      </c>
      <c r="E7" s="53">
        <v>0</v>
      </c>
      <c r="F7" s="53">
        <v>9</v>
      </c>
      <c r="G7" s="53">
        <v>17</v>
      </c>
      <c r="H7" s="53">
        <v>12</v>
      </c>
      <c r="I7" s="53">
        <v>30</v>
      </c>
      <c r="J7" s="28" t="s">
        <v>191</v>
      </c>
      <c r="K7" s="59" t="s">
        <v>191</v>
      </c>
      <c r="L7" s="2">
        <f>'Redeterminations Total'!M7</f>
        <v>346</v>
      </c>
      <c r="M7" s="3">
        <f t="shared" si="0"/>
        <v>0</v>
      </c>
    </row>
    <row r="8" spans="1:13" ht="17.100000000000001" customHeight="1" x14ac:dyDescent="0.3">
      <c r="A8" s="84" t="s">
        <v>187</v>
      </c>
      <c r="B8" s="20" t="s">
        <v>8</v>
      </c>
      <c r="C8" s="53">
        <v>56</v>
      </c>
      <c r="D8" s="53" t="s">
        <v>191</v>
      </c>
      <c r="E8" s="53" t="s">
        <v>191</v>
      </c>
      <c r="F8" s="53" t="s">
        <v>191</v>
      </c>
      <c r="G8" s="53">
        <v>0</v>
      </c>
      <c r="H8" s="53">
        <v>9</v>
      </c>
      <c r="I8" s="53">
        <v>7</v>
      </c>
      <c r="J8" s="29">
        <v>1</v>
      </c>
      <c r="K8" s="59" t="s">
        <v>189</v>
      </c>
      <c r="L8" s="2">
        <f>'Redeterminations Total'!M8</f>
        <v>79</v>
      </c>
      <c r="M8" s="3">
        <f t="shared" si="0"/>
        <v>7</v>
      </c>
    </row>
    <row r="9" spans="1:13" ht="17.100000000000001" customHeight="1" x14ac:dyDescent="0.3">
      <c r="A9" s="84" t="s">
        <v>187</v>
      </c>
      <c r="B9" s="20" t="s">
        <v>9</v>
      </c>
      <c r="C9" s="53">
        <v>67</v>
      </c>
      <c r="D9" s="53" t="s">
        <v>191</v>
      </c>
      <c r="E9" s="53">
        <v>0</v>
      </c>
      <c r="F9" s="53">
        <v>0</v>
      </c>
      <c r="G9" s="53">
        <v>0</v>
      </c>
      <c r="H9" s="53" t="s">
        <v>191</v>
      </c>
      <c r="I9" s="53">
        <v>0</v>
      </c>
      <c r="J9" s="29">
        <v>1</v>
      </c>
      <c r="K9" s="59" t="s">
        <v>189</v>
      </c>
      <c r="L9" s="2">
        <f>'Redeterminations Total'!M9</f>
        <v>86</v>
      </c>
      <c r="M9" s="3">
        <f t="shared" si="0"/>
        <v>19</v>
      </c>
    </row>
    <row r="10" spans="1:13" ht="17.100000000000001" customHeight="1" x14ac:dyDescent="0.3">
      <c r="A10" s="84" t="s">
        <v>187</v>
      </c>
      <c r="B10" s="37" t="s">
        <v>10</v>
      </c>
      <c r="C10" s="21">
        <v>1226</v>
      </c>
      <c r="D10" s="53" t="s">
        <v>191</v>
      </c>
      <c r="E10" s="53" t="s">
        <v>191</v>
      </c>
      <c r="F10" s="53">
        <v>15</v>
      </c>
      <c r="G10" s="53">
        <v>13</v>
      </c>
      <c r="H10" s="53">
        <v>39</v>
      </c>
      <c r="I10" s="53">
        <v>214</v>
      </c>
      <c r="J10" s="28">
        <v>2</v>
      </c>
      <c r="K10" s="59" t="s">
        <v>190</v>
      </c>
      <c r="L10" s="2">
        <f>'Redeterminations Total'!M10</f>
        <v>1735</v>
      </c>
      <c r="M10" s="3">
        <f t="shared" si="0"/>
        <v>228</v>
      </c>
    </row>
    <row r="11" spans="1:13" ht="17.100000000000001" customHeight="1" x14ac:dyDescent="0.3">
      <c r="A11" s="84" t="s">
        <v>187</v>
      </c>
      <c r="B11" s="20" t="s">
        <v>11</v>
      </c>
      <c r="C11" s="53">
        <v>79</v>
      </c>
      <c r="D11" s="53">
        <v>6</v>
      </c>
      <c r="E11" s="53">
        <v>0</v>
      </c>
      <c r="F11" s="53" t="s">
        <v>191</v>
      </c>
      <c r="G11" s="53" t="s">
        <v>191</v>
      </c>
      <c r="H11" s="53" t="s">
        <v>191</v>
      </c>
      <c r="I11" s="53">
        <v>0</v>
      </c>
      <c r="J11" s="29">
        <v>1</v>
      </c>
      <c r="K11" s="59" t="s">
        <v>189</v>
      </c>
      <c r="L11" s="2">
        <f>'Redeterminations Total'!M11</f>
        <v>96</v>
      </c>
      <c r="M11" s="3">
        <f t="shared" si="0"/>
        <v>11</v>
      </c>
    </row>
    <row r="12" spans="1:13" ht="17.100000000000001" customHeight="1" x14ac:dyDescent="0.3">
      <c r="A12" s="84" t="s">
        <v>187</v>
      </c>
      <c r="B12" s="20" t="s">
        <v>12</v>
      </c>
      <c r="C12" s="53">
        <v>147</v>
      </c>
      <c r="D12" s="53">
        <v>17</v>
      </c>
      <c r="E12" s="53">
        <v>0</v>
      </c>
      <c r="F12" s="53" t="s">
        <v>191</v>
      </c>
      <c r="G12" s="53">
        <v>7</v>
      </c>
      <c r="H12" s="53">
        <v>6</v>
      </c>
      <c r="I12" s="53">
        <v>9</v>
      </c>
      <c r="J12" s="29">
        <v>1</v>
      </c>
      <c r="K12" s="59" t="s">
        <v>189</v>
      </c>
      <c r="L12" s="2">
        <f>'Redeterminations Total'!M12</f>
        <v>190</v>
      </c>
      <c r="M12" s="3">
        <f t="shared" si="0"/>
        <v>4</v>
      </c>
    </row>
    <row r="13" spans="1:13" ht="17.100000000000001" customHeight="1" x14ac:dyDescent="0.3">
      <c r="A13" s="84" t="s">
        <v>187</v>
      </c>
      <c r="B13" s="20" t="s">
        <v>13</v>
      </c>
      <c r="C13" s="21">
        <v>1819</v>
      </c>
      <c r="D13" s="53">
        <v>174</v>
      </c>
      <c r="E13" s="53">
        <v>7</v>
      </c>
      <c r="F13" s="53">
        <v>15</v>
      </c>
      <c r="G13" s="53">
        <v>11</v>
      </c>
      <c r="H13" s="53">
        <v>32</v>
      </c>
      <c r="I13" s="53">
        <v>254</v>
      </c>
      <c r="J13" s="28" t="s">
        <v>191</v>
      </c>
      <c r="K13" s="59" t="s">
        <v>191</v>
      </c>
      <c r="L13" s="2">
        <f>'Redeterminations Total'!M13</f>
        <v>2312</v>
      </c>
      <c r="M13" s="3">
        <f t="shared" si="0"/>
        <v>0</v>
      </c>
    </row>
    <row r="14" spans="1:13" ht="17.100000000000001" customHeight="1" x14ac:dyDescent="0.3">
      <c r="A14" s="84" t="s">
        <v>187</v>
      </c>
      <c r="B14" s="20" t="s">
        <v>14</v>
      </c>
      <c r="C14" s="53">
        <v>94</v>
      </c>
      <c r="D14" s="53" t="s">
        <v>191</v>
      </c>
      <c r="E14" s="53">
        <v>0</v>
      </c>
      <c r="F14" s="53">
        <v>0</v>
      </c>
      <c r="G14" s="53" t="s">
        <v>191</v>
      </c>
      <c r="H14" s="53">
        <v>5</v>
      </c>
      <c r="I14" s="53">
        <v>9</v>
      </c>
      <c r="J14" s="29">
        <v>1</v>
      </c>
      <c r="K14" s="59" t="s">
        <v>189</v>
      </c>
      <c r="L14" s="2">
        <f>'Redeterminations Total'!M14</f>
        <v>112</v>
      </c>
      <c r="M14" s="3">
        <f t="shared" si="0"/>
        <v>4</v>
      </c>
    </row>
    <row r="15" spans="1:13" ht="17.100000000000001" customHeight="1" x14ac:dyDescent="0.3">
      <c r="A15" s="84" t="s">
        <v>187</v>
      </c>
      <c r="B15" s="20" t="s">
        <v>15</v>
      </c>
      <c r="C15" s="53">
        <v>244</v>
      </c>
      <c r="D15" s="53">
        <v>12</v>
      </c>
      <c r="E15" s="53">
        <v>0</v>
      </c>
      <c r="F15" s="53">
        <v>5</v>
      </c>
      <c r="G15" s="53" t="s">
        <v>191</v>
      </c>
      <c r="H15" s="53" t="s">
        <v>191</v>
      </c>
      <c r="I15" s="53">
        <v>23</v>
      </c>
      <c r="J15" s="29">
        <v>1</v>
      </c>
      <c r="K15" s="59" t="s">
        <v>189</v>
      </c>
      <c r="L15" s="2">
        <f>'Redeterminations Total'!M15</f>
        <v>288</v>
      </c>
      <c r="M15" s="3">
        <f t="shared" si="0"/>
        <v>4</v>
      </c>
    </row>
    <row r="16" spans="1:13" ht="17.100000000000001" customHeight="1" x14ac:dyDescent="0.3">
      <c r="A16" s="84" t="s">
        <v>187</v>
      </c>
      <c r="B16" s="20" t="s">
        <v>16</v>
      </c>
      <c r="C16" s="21">
        <v>572</v>
      </c>
      <c r="D16" s="53">
        <v>40</v>
      </c>
      <c r="E16" s="53">
        <v>6</v>
      </c>
      <c r="F16" s="53">
        <v>10</v>
      </c>
      <c r="G16" s="53">
        <v>8</v>
      </c>
      <c r="H16" s="53">
        <v>8</v>
      </c>
      <c r="I16" s="53">
        <v>89</v>
      </c>
      <c r="J16" s="28" t="s">
        <v>191</v>
      </c>
      <c r="K16" s="59" t="s">
        <v>191</v>
      </c>
      <c r="L16" s="2">
        <f>'Redeterminations Total'!M16</f>
        <v>733</v>
      </c>
      <c r="M16" s="3">
        <f t="shared" si="0"/>
        <v>0</v>
      </c>
    </row>
    <row r="17" spans="1:13" ht="17.100000000000001" customHeight="1" x14ac:dyDescent="0.3">
      <c r="A17" s="84" t="s">
        <v>187</v>
      </c>
      <c r="B17" s="20" t="s">
        <v>17</v>
      </c>
      <c r="C17" s="53">
        <v>54</v>
      </c>
      <c r="D17" s="53" t="s">
        <v>191</v>
      </c>
      <c r="E17" s="53">
        <v>0</v>
      </c>
      <c r="F17" s="53">
        <v>0</v>
      </c>
      <c r="G17" s="53">
        <v>0</v>
      </c>
      <c r="H17" s="53">
        <v>0</v>
      </c>
      <c r="I17" s="53">
        <v>12</v>
      </c>
      <c r="J17" s="28" t="s">
        <v>191</v>
      </c>
      <c r="K17" s="59" t="s">
        <v>191</v>
      </c>
      <c r="L17" s="2">
        <f>'Redeterminations Total'!M17</f>
        <v>69</v>
      </c>
      <c r="M17" s="3">
        <f t="shared" si="0"/>
        <v>3</v>
      </c>
    </row>
    <row r="18" spans="1:13" ht="17.100000000000001" customHeight="1" x14ac:dyDescent="0.3">
      <c r="A18" s="84" t="s">
        <v>187</v>
      </c>
      <c r="B18" s="20" t="s">
        <v>18</v>
      </c>
      <c r="C18" s="21">
        <v>1323</v>
      </c>
      <c r="D18" s="53">
        <v>390</v>
      </c>
      <c r="E18" s="53">
        <v>15</v>
      </c>
      <c r="F18" s="53">
        <v>14</v>
      </c>
      <c r="G18" s="53">
        <v>24</v>
      </c>
      <c r="H18" s="53">
        <v>84</v>
      </c>
      <c r="I18" s="53">
        <v>283</v>
      </c>
      <c r="J18" s="28" t="s">
        <v>191</v>
      </c>
      <c r="K18" s="59" t="s">
        <v>191</v>
      </c>
      <c r="L18" s="2">
        <f>'Redeterminations Total'!M18</f>
        <v>2133</v>
      </c>
      <c r="M18" s="3">
        <f t="shared" si="0"/>
        <v>0</v>
      </c>
    </row>
    <row r="19" spans="1:13" ht="17.100000000000001" customHeight="1" x14ac:dyDescent="0.3">
      <c r="A19" s="84" t="s">
        <v>187</v>
      </c>
      <c r="B19" s="20" t="s">
        <v>19</v>
      </c>
      <c r="C19" s="53">
        <v>198</v>
      </c>
      <c r="D19" s="53">
        <v>80</v>
      </c>
      <c r="E19" s="53">
        <v>0</v>
      </c>
      <c r="F19" s="53" t="s">
        <v>191</v>
      </c>
      <c r="G19" s="53">
        <v>6</v>
      </c>
      <c r="H19" s="53">
        <v>13</v>
      </c>
      <c r="I19" s="53">
        <v>31</v>
      </c>
      <c r="J19" s="29">
        <v>1</v>
      </c>
      <c r="K19" s="59" t="s">
        <v>189</v>
      </c>
      <c r="L19" s="2">
        <f>'Redeterminations Total'!M19</f>
        <v>331</v>
      </c>
      <c r="M19" s="3">
        <f t="shared" si="0"/>
        <v>3</v>
      </c>
    </row>
    <row r="20" spans="1:13" ht="17.100000000000001" customHeight="1" x14ac:dyDescent="0.3">
      <c r="A20" s="84" t="s">
        <v>187</v>
      </c>
      <c r="B20" s="20" t="s">
        <v>20</v>
      </c>
      <c r="C20" s="53">
        <v>127</v>
      </c>
      <c r="D20" s="53" t="s">
        <v>191</v>
      </c>
      <c r="E20" s="53">
        <v>0</v>
      </c>
      <c r="F20" s="53" t="s">
        <v>191</v>
      </c>
      <c r="G20" s="53">
        <v>7</v>
      </c>
      <c r="H20" s="53">
        <v>6</v>
      </c>
      <c r="I20" s="53">
        <v>0</v>
      </c>
      <c r="J20" s="29">
        <v>1</v>
      </c>
      <c r="K20" s="59" t="s">
        <v>189</v>
      </c>
      <c r="L20" s="2">
        <f>'Redeterminations Total'!M20</f>
        <v>168</v>
      </c>
      <c r="M20" s="3">
        <f t="shared" si="0"/>
        <v>28</v>
      </c>
    </row>
    <row r="21" spans="1:13" ht="17.100000000000001" customHeight="1" x14ac:dyDescent="0.3">
      <c r="A21" s="84" t="s">
        <v>187</v>
      </c>
      <c r="B21" s="20" t="s">
        <v>21</v>
      </c>
      <c r="C21" s="53">
        <v>40</v>
      </c>
      <c r="D21" s="53" t="s">
        <v>191</v>
      </c>
      <c r="E21" s="53">
        <v>0</v>
      </c>
      <c r="F21" s="53" t="s">
        <v>191</v>
      </c>
      <c r="G21" s="53" t="s">
        <v>191</v>
      </c>
      <c r="H21" s="53">
        <v>0</v>
      </c>
      <c r="I21" s="53">
        <v>0</v>
      </c>
      <c r="J21" s="29">
        <v>1</v>
      </c>
      <c r="K21" s="59" t="s">
        <v>189</v>
      </c>
      <c r="L21" s="2">
        <f>'Redeterminations Total'!M21</f>
        <v>45</v>
      </c>
      <c r="M21" s="3">
        <f t="shared" si="0"/>
        <v>5</v>
      </c>
    </row>
    <row r="22" spans="1:13" ht="17.100000000000001" customHeight="1" x14ac:dyDescent="0.3">
      <c r="A22" s="84" t="s">
        <v>187</v>
      </c>
      <c r="B22" s="20" t="s">
        <v>22</v>
      </c>
      <c r="C22" s="21">
        <v>17325</v>
      </c>
      <c r="D22" s="21">
        <v>2640</v>
      </c>
      <c r="E22" s="53">
        <v>127</v>
      </c>
      <c r="F22" s="53">
        <v>204</v>
      </c>
      <c r="G22" s="53">
        <v>187</v>
      </c>
      <c r="H22" s="53">
        <v>408</v>
      </c>
      <c r="I22" s="21">
        <v>2383</v>
      </c>
      <c r="J22" s="28" t="s">
        <v>191</v>
      </c>
      <c r="K22" s="59" t="s">
        <v>191</v>
      </c>
      <c r="L22" s="2">
        <f>'Redeterminations Total'!M22</f>
        <v>23274</v>
      </c>
      <c r="M22" s="3">
        <f t="shared" si="0"/>
        <v>0</v>
      </c>
    </row>
    <row r="23" spans="1:13" ht="17.100000000000001" customHeight="1" x14ac:dyDescent="0.3">
      <c r="A23" s="84" t="s">
        <v>187</v>
      </c>
      <c r="B23" s="20" t="s">
        <v>23</v>
      </c>
      <c r="C23" s="53">
        <v>282</v>
      </c>
      <c r="D23" s="53" t="s">
        <v>191</v>
      </c>
      <c r="E23" s="53" t="s">
        <v>191</v>
      </c>
      <c r="F23" s="53" t="s">
        <v>191</v>
      </c>
      <c r="G23" s="53">
        <v>6</v>
      </c>
      <c r="H23" s="53">
        <v>8</v>
      </c>
      <c r="I23" s="53">
        <v>33</v>
      </c>
      <c r="J23" s="29">
        <v>1</v>
      </c>
      <c r="K23" s="59" t="s">
        <v>189</v>
      </c>
      <c r="L23" s="2">
        <f>'Redeterminations Total'!M23</f>
        <v>464</v>
      </c>
      <c r="M23" s="3">
        <f t="shared" si="0"/>
        <v>135</v>
      </c>
    </row>
    <row r="24" spans="1:13" ht="17.100000000000001" customHeight="1" x14ac:dyDescent="0.3">
      <c r="A24" s="84" t="s">
        <v>187</v>
      </c>
      <c r="B24" s="20" t="s">
        <v>24</v>
      </c>
      <c r="C24" s="53">
        <v>256</v>
      </c>
      <c r="D24" s="53">
        <v>25</v>
      </c>
      <c r="E24" s="53">
        <v>0</v>
      </c>
      <c r="F24" s="53" t="s">
        <v>191</v>
      </c>
      <c r="G24" s="53">
        <v>9</v>
      </c>
      <c r="H24" s="53">
        <v>9</v>
      </c>
      <c r="I24" s="53">
        <v>0</v>
      </c>
      <c r="J24" s="29">
        <v>1</v>
      </c>
      <c r="K24" s="59" t="s">
        <v>189</v>
      </c>
      <c r="L24" s="2">
        <f>'Redeterminations Total'!M24</f>
        <v>323</v>
      </c>
      <c r="M24" s="3">
        <f t="shared" si="0"/>
        <v>24</v>
      </c>
    </row>
    <row r="25" spans="1:13" ht="17.100000000000001" customHeight="1" x14ac:dyDescent="0.3">
      <c r="A25" s="84" t="s">
        <v>187</v>
      </c>
      <c r="B25" s="20" t="s">
        <v>25</v>
      </c>
      <c r="C25" s="53">
        <v>25</v>
      </c>
      <c r="D25" s="53" t="s">
        <v>191</v>
      </c>
      <c r="E25" s="53">
        <v>0</v>
      </c>
      <c r="F25" s="53" t="s">
        <v>191</v>
      </c>
      <c r="G25" s="53">
        <v>5</v>
      </c>
      <c r="H25" s="53" t="s">
        <v>191</v>
      </c>
      <c r="I25" s="53" t="s">
        <v>191</v>
      </c>
      <c r="J25" s="29">
        <v>1</v>
      </c>
      <c r="K25" s="59" t="s">
        <v>189</v>
      </c>
      <c r="L25" s="2">
        <f>'Redeterminations Total'!M25</f>
        <v>38</v>
      </c>
      <c r="M25" s="3">
        <f t="shared" si="0"/>
        <v>8</v>
      </c>
    </row>
    <row r="26" spans="1:13" ht="17.100000000000001" customHeight="1" x14ac:dyDescent="0.3">
      <c r="A26" s="84" t="s">
        <v>187</v>
      </c>
      <c r="B26" s="20" t="s">
        <v>26</v>
      </c>
      <c r="C26" s="53">
        <v>181</v>
      </c>
      <c r="D26" s="53">
        <v>20</v>
      </c>
      <c r="E26" s="53">
        <v>0</v>
      </c>
      <c r="F26" s="53" t="s">
        <v>191</v>
      </c>
      <c r="G26" s="53" t="s">
        <v>191</v>
      </c>
      <c r="H26" s="53" t="s">
        <v>191</v>
      </c>
      <c r="I26" s="53">
        <v>16</v>
      </c>
      <c r="J26" s="29">
        <v>1</v>
      </c>
      <c r="K26" s="59" t="s">
        <v>189</v>
      </c>
      <c r="L26" s="2">
        <f>'Redeterminations Total'!M26</f>
        <v>225</v>
      </c>
      <c r="M26" s="3">
        <f t="shared" si="0"/>
        <v>8</v>
      </c>
    </row>
    <row r="27" spans="1:13" ht="17.100000000000001" customHeight="1" x14ac:dyDescent="0.3">
      <c r="A27" s="84" t="s">
        <v>187</v>
      </c>
      <c r="B27" s="20" t="s">
        <v>27</v>
      </c>
      <c r="C27" s="21">
        <v>409</v>
      </c>
      <c r="D27" s="53">
        <v>30</v>
      </c>
      <c r="E27" s="53">
        <v>0</v>
      </c>
      <c r="F27" s="53" t="s">
        <v>191</v>
      </c>
      <c r="G27" s="53" t="s">
        <v>191</v>
      </c>
      <c r="H27" s="53">
        <v>16</v>
      </c>
      <c r="I27" s="53">
        <v>50</v>
      </c>
      <c r="J27" s="29">
        <v>1</v>
      </c>
      <c r="K27" s="59" t="s">
        <v>189</v>
      </c>
      <c r="L27" s="2">
        <f>'Redeterminations Total'!M27</f>
        <v>509</v>
      </c>
      <c r="M27" s="3">
        <f t="shared" si="0"/>
        <v>4</v>
      </c>
    </row>
    <row r="28" spans="1:13" ht="17.100000000000001" customHeight="1" x14ac:dyDescent="0.3">
      <c r="A28" s="84" t="s">
        <v>187</v>
      </c>
      <c r="B28" s="20" t="s">
        <v>28</v>
      </c>
      <c r="C28" s="53" t="s">
        <v>191</v>
      </c>
      <c r="D28" s="53">
        <v>9</v>
      </c>
      <c r="E28" s="53">
        <v>0</v>
      </c>
      <c r="F28" s="53" t="s">
        <v>191</v>
      </c>
      <c r="G28" s="53" t="s">
        <v>191</v>
      </c>
      <c r="H28" s="53">
        <v>0</v>
      </c>
      <c r="I28" s="53">
        <v>0</v>
      </c>
      <c r="J28" s="29">
        <v>1</v>
      </c>
      <c r="K28" s="59" t="s">
        <v>189</v>
      </c>
      <c r="L28" s="2" t="str">
        <f>'Redeterminations Total'!M28</f>
        <v>intentionally blank</v>
      </c>
      <c r="M28" s="3" t="e">
        <f t="shared" si="0"/>
        <v>#VALUE!</v>
      </c>
    </row>
    <row r="29" spans="1:13" ht="17.100000000000001" customHeight="1" x14ac:dyDescent="0.3">
      <c r="A29" s="84" t="s">
        <v>187</v>
      </c>
      <c r="B29" s="20" t="s">
        <v>29</v>
      </c>
      <c r="C29" s="53" t="s">
        <v>191</v>
      </c>
      <c r="D29" s="53" t="s">
        <v>191</v>
      </c>
      <c r="E29" s="53">
        <v>0</v>
      </c>
      <c r="F29" s="53">
        <v>0</v>
      </c>
      <c r="G29" s="53">
        <v>0</v>
      </c>
      <c r="H29" s="53">
        <v>6</v>
      </c>
      <c r="I29" s="53">
        <v>7</v>
      </c>
      <c r="J29" s="28" t="s">
        <v>191</v>
      </c>
      <c r="K29" s="59" t="s">
        <v>191</v>
      </c>
      <c r="L29" s="2">
        <f>'Redeterminations Total'!M29</f>
        <v>35</v>
      </c>
      <c r="M29" s="3">
        <f t="shared" si="0"/>
        <v>22</v>
      </c>
    </row>
    <row r="30" spans="1:13" ht="17.100000000000001" customHeight="1" x14ac:dyDescent="0.3">
      <c r="A30" s="84" t="s">
        <v>187</v>
      </c>
      <c r="B30" s="20" t="s">
        <v>30</v>
      </c>
      <c r="C30" s="21">
        <v>783</v>
      </c>
      <c r="D30" s="53" t="s">
        <v>191</v>
      </c>
      <c r="E30" s="53" t="s">
        <v>191</v>
      </c>
      <c r="F30" s="53">
        <v>6</v>
      </c>
      <c r="G30" s="53">
        <v>17</v>
      </c>
      <c r="H30" s="53">
        <v>12</v>
      </c>
      <c r="I30" s="53">
        <v>65</v>
      </c>
      <c r="J30" s="28">
        <v>2</v>
      </c>
      <c r="K30" s="59" t="s">
        <v>190</v>
      </c>
      <c r="L30" s="2">
        <f>'Redeterminations Total'!M30</f>
        <v>917</v>
      </c>
      <c r="M30" s="3">
        <f t="shared" si="0"/>
        <v>34</v>
      </c>
    </row>
    <row r="31" spans="1:13" ht="17.100000000000001" customHeight="1" x14ac:dyDescent="0.3">
      <c r="A31" s="84" t="s">
        <v>187</v>
      </c>
      <c r="B31" s="20" t="s">
        <v>31</v>
      </c>
      <c r="C31" s="53">
        <v>106</v>
      </c>
      <c r="D31" s="53" t="s">
        <v>191</v>
      </c>
      <c r="E31" s="53" t="s">
        <v>191</v>
      </c>
      <c r="F31" s="53" t="s">
        <v>191</v>
      </c>
      <c r="G31" s="53">
        <v>8</v>
      </c>
      <c r="H31" s="53">
        <v>9</v>
      </c>
      <c r="I31" s="53">
        <v>12</v>
      </c>
      <c r="J31" s="29">
        <v>1</v>
      </c>
      <c r="K31" s="59" t="s">
        <v>189</v>
      </c>
      <c r="L31" s="2">
        <f>'Redeterminations Total'!M31</f>
        <v>153</v>
      </c>
      <c r="M31" s="3">
        <f t="shared" si="0"/>
        <v>18</v>
      </c>
    </row>
    <row r="32" spans="1:13" ht="17.100000000000001" customHeight="1" x14ac:dyDescent="0.3">
      <c r="A32" s="84" t="s">
        <v>187</v>
      </c>
      <c r="B32" s="20" t="s">
        <v>32</v>
      </c>
      <c r="C32" s="53">
        <v>118</v>
      </c>
      <c r="D32" s="53">
        <v>18</v>
      </c>
      <c r="E32" s="53">
        <v>0</v>
      </c>
      <c r="F32" s="53" t="s">
        <v>191</v>
      </c>
      <c r="G32" s="53" t="s">
        <v>191</v>
      </c>
      <c r="H32" s="53" t="s">
        <v>191</v>
      </c>
      <c r="I32" s="53">
        <v>0</v>
      </c>
      <c r="J32" s="29">
        <v>1</v>
      </c>
      <c r="K32" s="59" t="s">
        <v>189</v>
      </c>
      <c r="L32" s="2">
        <f>'Redeterminations Total'!M32</f>
        <v>151</v>
      </c>
      <c r="M32" s="3">
        <f t="shared" si="0"/>
        <v>15</v>
      </c>
    </row>
    <row r="33" spans="1:13" ht="17.100000000000001" customHeight="1" x14ac:dyDescent="0.3">
      <c r="A33" s="84" t="s">
        <v>187</v>
      </c>
      <c r="B33" s="20" t="s">
        <v>33</v>
      </c>
      <c r="C33" s="21">
        <v>3964</v>
      </c>
      <c r="D33" s="53">
        <v>837</v>
      </c>
      <c r="E33" s="53">
        <v>27</v>
      </c>
      <c r="F33" s="53">
        <v>79</v>
      </c>
      <c r="G33" s="53">
        <v>57</v>
      </c>
      <c r="H33" s="53">
        <v>97</v>
      </c>
      <c r="I33" s="53">
        <v>716</v>
      </c>
      <c r="J33" s="28" t="s">
        <v>191</v>
      </c>
      <c r="K33" s="59" t="s">
        <v>191</v>
      </c>
      <c r="L33" s="2">
        <f>'Redeterminations Total'!M33</f>
        <v>5777</v>
      </c>
      <c r="M33" s="3">
        <f t="shared" si="0"/>
        <v>0</v>
      </c>
    </row>
    <row r="34" spans="1:13" ht="17.100000000000001" customHeight="1" x14ac:dyDescent="0.3">
      <c r="A34" s="84" t="s">
        <v>187</v>
      </c>
      <c r="B34" s="20" t="s">
        <v>34</v>
      </c>
      <c r="C34" s="53">
        <v>359</v>
      </c>
      <c r="D34" s="53">
        <v>30</v>
      </c>
      <c r="E34" s="53">
        <v>0</v>
      </c>
      <c r="F34" s="53" t="s">
        <v>191</v>
      </c>
      <c r="G34" s="53" t="s">
        <v>191</v>
      </c>
      <c r="H34" s="53">
        <v>24</v>
      </c>
      <c r="I34" s="53">
        <v>39</v>
      </c>
      <c r="J34" s="29">
        <v>1</v>
      </c>
      <c r="K34" s="59" t="s">
        <v>189</v>
      </c>
      <c r="L34" s="2">
        <f>'Redeterminations Total'!M34</f>
        <v>458</v>
      </c>
      <c r="M34" s="3">
        <f t="shared" si="0"/>
        <v>6</v>
      </c>
    </row>
    <row r="35" spans="1:13" ht="17.100000000000001" customHeight="1" x14ac:dyDescent="0.3">
      <c r="A35" s="84" t="s">
        <v>187</v>
      </c>
      <c r="B35" s="20" t="s">
        <v>35</v>
      </c>
      <c r="C35" s="53">
        <v>32</v>
      </c>
      <c r="D35" s="53" t="s">
        <v>191</v>
      </c>
      <c r="E35" s="53">
        <v>0</v>
      </c>
      <c r="F35" s="53" t="s">
        <v>191</v>
      </c>
      <c r="G35" s="53" t="s">
        <v>191</v>
      </c>
      <c r="H35" s="53" t="s">
        <v>191</v>
      </c>
      <c r="I35" s="53">
        <v>0</v>
      </c>
      <c r="J35" s="29">
        <v>1</v>
      </c>
      <c r="K35" s="59" t="s">
        <v>189</v>
      </c>
      <c r="L35" s="2">
        <f>'Redeterminations Total'!M35</f>
        <v>53</v>
      </c>
      <c r="M35" s="3">
        <f t="shared" si="0"/>
        <v>21</v>
      </c>
    </row>
    <row r="36" spans="1:13" ht="17.100000000000001" customHeight="1" x14ac:dyDescent="0.3">
      <c r="A36" s="84" t="s">
        <v>187</v>
      </c>
      <c r="B36" s="20" t="s">
        <v>36</v>
      </c>
      <c r="C36" s="21">
        <v>2812</v>
      </c>
      <c r="D36" s="53" t="s">
        <v>191</v>
      </c>
      <c r="E36" s="53" t="s">
        <v>191</v>
      </c>
      <c r="F36" s="53">
        <v>59</v>
      </c>
      <c r="G36" s="53">
        <v>35</v>
      </c>
      <c r="H36" s="53">
        <v>88</v>
      </c>
      <c r="I36" s="53">
        <v>278</v>
      </c>
      <c r="J36" s="28">
        <v>2</v>
      </c>
      <c r="K36" s="59" t="s">
        <v>190</v>
      </c>
      <c r="L36" s="2">
        <f>'Redeterminations Total'!M36</f>
        <v>3688</v>
      </c>
      <c r="M36" s="3">
        <f t="shared" si="0"/>
        <v>416</v>
      </c>
    </row>
    <row r="37" spans="1:13" ht="17.100000000000001" customHeight="1" x14ac:dyDescent="0.3">
      <c r="A37" s="84" t="s">
        <v>187</v>
      </c>
      <c r="B37" s="20" t="s">
        <v>37</v>
      </c>
      <c r="C37" s="21">
        <v>2904</v>
      </c>
      <c r="D37" s="53" t="s">
        <v>191</v>
      </c>
      <c r="E37" s="53" t="s">
        <v>191</v>
      </c>
      <c r="F37" s="53">
        <v>17</v>
      </c>
      <c r="G37" s="53">
        <v>18</v>
      </c>
      <c r="H37" s="53">
        <v>39</v>
      </c>
      <c r="I37" s="53">
        <v>251</v>
      </c>
      <c r="J37" s="28">
        <v>2</v>
      </c>
      <c r="K37" s="59" t="s">
        <v>190</v>
      </c>
      <c r="L37" s="2">
        <f>'Redeterminations Total'!M37</f>
        <v>3498</v>
      </c>
      <c r="M37" s="3">
        <f t="shared" si="0"/>
        <v>269</v>
      </c>
    </row>
    <row r="38" spans="1:13" ht="17.100000000000001" customHeight="1" x14ac:dyDescent="0.3">
      <c r="A38" s="84" t="s">
        <v>187</v>
      </c>
      <c r="B38" s="20" t="s">
        <v>38</v>
      </c>
      <c r="C38" s="53">
        <v>92</v>
      </c>
      <c r="D38" s="53">
        <v>0</v>
      </c>
      <c r="E38" s="53">
        <v>0</v>
      </c>
      <c r="F38" s="53">
        <v>0</v>
      </c>
      <c r="G38" s="53">
        <v>0</v>
      </c>
      <c r="H38" s="53" t="s">
        <v>191</v>
      </c>
      <c r="I38" s="53">
        <v>0</v>
      </c>
      <c r="J38" s="29">
        <v>1</v>
      </c>
      <c r="K38" s="59" t="s">
        <v>189</v>
      </c>
      <c r="L38" s="2">
        <f>'Redeterminations Total'!M38</f>
        <v>103</v>
      </c>
      <c r="M38" s="3">
        <f t="shared" si="0"/>
        <v>11</v>
      </c>
    </row>
    <row r="39" spans="1:13" ht="17.100000000000001" customHeight="1" x14ac:dyDescent="0.3">
      <c r="A39" s="84" t="s">
        <v>187</v>
      </c>
      <c r="B39" s="37" t="s">
        <v>39</v>
      </c>
      <c r="C39" s="21">
        <v>3233</v>
      </c>
      <c r="D39" s="53">
        <v>313</v>
      </c>
      <c r="E39" s="53">
        <v>8</v>
      </c>
      <c r="F39" s="53">
        <v>25</v>
      </c>
      <c r="G39" s="53">
        <v>30</v>
      </c>
      <c r="H39" s="53">
        <v>81</v>
      </c>
      <c r="I39" s="53">
        <v>261</v>
      </c>
      <c r="J39" s="28" t="s">
        <v>191</v>
      </c>
      <c r="K39" s="59" t="s">
        <v>191</v>
      </c>
      <c r="L39" s="2">
        <f>'Redeterminations Total'!M39</f>
        <v>3951</v>
      </c>
      <c r="M39" s="3">
        <f t="shared" si="0"/>
        <v>0</v>
      </c>
    </row>
    <row r="40" spans="1:13" ht="17.100000000000001" customHeight="1" x14ac:dyDescent="0.3">
      <c r="A40" s="84" t="s">
        <v>187</v>
      </c>
      <c r="B40" s="20" t="s">
        <v>40</v>
      </c>
      <c r="C40" s="21">
        <v>3904</v>
      </c>
      <c r="D40" s="53">
        <v>909</v>
      </c>
      <c r="E40" s="53">
        <v>23</v>
      </c>
      <c r="F40" s="53">
        <v>50</v>
      </c>
      <c r="G40" s="53">
        <v>89</v>
      </c>
      <c r="H40" s="53">
        <v>106</v>
      </c>
      <c r="I40" s="53">
        <v>601</v>
      </c>
      <c r="J40" s="28" t="s">
        <v>191</v>
      </c>
      <c r="K40" s="59" t="s">
        <v>191</v>
      </c>
      <c r="L40" s="2">
        <f>'Redeterminations Total'!M40</f>
        <v>5682</v>
      </c>
      <c r="M40" s="3">
        <f t="shared" si="0"/>
        <v>0</v>
      </c>
    </row>
    <row r="41" spans="1:13" ht="17.100000000000001" customHeight="1" x14ac:dyDescent="0.3">
      <c r="A41" s="84" t="s">
        <v>187</v>
      </c>
      <c r="B41" s="37" t="s">
        <v>41</v>
      </c>
      <c r="C41" s="21">
        <v>1000</v>
      </c>
      <c r="D41" s="53">
        <v>152</v>
      </c>
      <c r="E41" s="53">
        <v>0</v>
      </c>
      <c r="F41" s="53">
        <v>12</v>
      </c>
      <c r="G41" s="53" t="s">
        <v>191</v>
      </c>
      <c r="H41" s="53">
        <v>22</v>
      </c>
      <c r="I41" s="53">
        <v>88</v>
      </c>
      <c r="J41" s="29">
        <v>1</v>
      </c>
      <c r="K41" s="59" t="s">
        <v>189</v>
      </c>
      <c r="L41" s="2">
        <f>'Redeterminations Total'!M41</f>
        <v>1277</v>
      </c>
      <c r="M41" s="3">
        <f t="shared" si="0"/>
        <v>3</v>
      </c>
    </row>
    <row r="42" spans="1:13" ht="17.100000000000001" customHeight="1" x14ac:dyDescent="0.3">
      <c r="A42" s="84" t="s">
        <v>187</v>
      </c>
      <c r="B42" s="20" t="s">
        <v>42</v>
      </c>
      <c r="C42" s="21">
        <v>1064</v>
      </c>
      <c r="D42" s="53">
        <v>235</v>
      </c>
      <c r="E42" s="53">
        <v>11</v>
      </c>
      <c r="F42" s="53">
        <v>16</v>
      </c>
      <c r="G42" s="53">
        <v>26</v>
      </c>
      <c r="H42" s="53">
        <v>31</v>
      </c>
      <c r="I42" s="53">
        <v>176</v>
      </c>
      <c r="J42" s="28" t="s">
        <v>191</v>
      </c>
      <c r="K42" s="59" t="s">
        <v>191</v>
      </c>
      <c r="L42" s="2">
        <f>'Redeterminations Total'!M42</f>
        <v>1559</v>
      </c>
      <c r="M42" s="3">
        <f t="shared" si="0"/>
        <v>0</v>
      </c>
    </row>
    <row r="43" spans="1:13" ht="17.100000000000001" customHeight="1" x14ac:dyDescent="0.3">
      <c r="A43" s="84" t="s">
        <v>187</v>
      </c>
      <c r="B43" s="37" t="s">
        <v>43</v>
      </c>
      <c r="C43" s="53">
        <v>470</v>
      </c>
      <c r="D43" s="53">
        <v>98</v>
      </c>
      <c r="E43" s="53" t="s">
        <v>191</v>
      </c>
      <c r="F43" s="53" t="s">
        <v>191</v>
      </c>
      <c r="G43" s="53">
        <v>12</v>
      </c>
      <c r="H43" s="53">
        <v>5</v>
      </c>
      <c r="I43" s="53">
        <v>58</v>
      </c>
      <c r="J43" s="29">
        <v>1</v>
      </c>
      <c r="K43" s="59" t="s">
        <v>189</v>
      </c>
      <c r="L43" s="2">
        <f>'Redeterminations Total'!M43</f>
        <v>648</v>
      </c>
      <c r="M43" s="3">
        <f t="shared" si="0"/>
        <v>5</v>
      </c>
    </row>
    <row r="44" spans="1:13" ht="17.100000000000001" customHeight="1" x14ac:dyDescent="0.3">
      <c r="A44" s="84" t="s">
        <v>187</v>
      </c>
      <c r="B44" s="20" t="s">
        <v>44</v>
      </c>
      <c r="C44" s="21">
        <v>761</v>
      </c>
      <c r="D44" s="53">
        <v>55</v>
      </c>
      <c r="E44" s="53">
        <v>0</v>
      </c>
      <c r="F44" s="53" t="s">
        <v>191</v>
      </c>
      <c r="G44" s="53" t="s">
        <v>191</v>
      </c>
      <c r="H44" s="53">
        <v>9</v>
      </c>
      <c r="I44" s="53">
        <v>62</v>
      </c>
      <c r="J44" s="29">
        <v>1</v>
      </c>
      <c r="K44" s="59" t="s">
        <v>189</v>
      </c>
      <c r="L44" s="2">
        <f>'Redeterminations Total'!M44</f>
        <v>894</v>
      </c>
      <c r="M44" s="3">
        <f t="shared" si="0"/>
        <v>7</v>
      </c>
    </row>
    <row r="45" spans="1:13" ht="17.100000000000001" customHeight="1" x14ac:dyDescent="0.3">
      <c r="A45" s="84" t="s">
        <v>187</v>
      </c>
      <c r="B45" s="37" t="s">
        <v>45</v>
      </c>
      <c r="C45" s="21">
        <v>714</v>
      </c>
      <c r="D45" s="53">
        <v>58</v>
      </c>
      <c r="E45" s="53">
        <v>0</v>
      </c>
      <c r="F45" s="53" t="s">
        <v>191</v>
      </c>
      <c r="G45" s="53">
        <v>18</v>
      </c>
      <c r="H45" s="53">
        <v>9</v>
      </c>
      <c r="I45" s="53">
        <v>73</v>
      </c>
      <c r="J45" s="29">
        <v>1</v>
      </c>
      <c r="K45" s="59" t="s">
        <v>189</v>
      </c>
      <c r="L45" s="2">
        <f>'Redeterminations Total'!M45</f>
        <v>876</v>
      </c>
      <c r="M45" s="3">
        <f t="shared" si="0"/>
        <v>4</v>
      </c>
    </row>
    <row r="46" spans="1:13" ht="17.100000000000001" customHeight="1" x14ac:dyDescent="0.3">
      <c r="A46" s="84" t="s">
        <v>187</v>
      </c>
      <c r="B46" s="20" t="s">
        <v>46</v>
      </c>
      <c r="C46" s="21">
        <v>1757</v>
      </c>
      <c r="D46" s="53">
        <v>264</v>
      </c>
      <c r="E46" s="53">
        <v>16</v>
      </c>
      <c r="F46" s="53">
        <v>60</v>
      </c>
      <c r="G46" s="53">
        <v>40</v>
      </c>
      <c r="H46" s="53">
        <v>73</v>
      </c>
      <c r="I46" s="53">
        <v>300</v>
      </c>
      <c r="J46" s="28" t="s">
        <v>191</v>
      </c>
      <c r="K46" s="59" t="s">
        <v>191</v>
      </c>
      <c r="L46" s="2">
        <f>'Redeterminations Total'!M46</f>
        <v>2510</v>
      </c>
      <c r="M46" s="3">
        <f t="shared" si="0"/>
        <v>0</v>
      </c>
    </row>
    <row r="47" spans="1:13" ht="17.100000000000001" customHeight="1" x14ac:dyDescent="0.3">
      <c r="A47" s="84" t="s">
        <v>187</v>
      </c>
      <c r="B47" s="20" t="s">
        <v>47</v>
      </c>
      <c r="C47" s="21">
        <v>364</v>
      </c>
      <c r="D47" s="53">
        <v>46</v>
      </c>
      <c r="E47" s="53">
        <v>0</v>
      </c>
      <c r="F47" s="53">
        <v>8</v>
      </c>
      <c r="G47" s="53">
        <v>10</v>
      </c>
      <c r="H47" s="53">
        <v>21</v>
      </c>
      <c r="I47" s="53">
        <v>31</v>
      </c>
      <c r="J47" s="28" t="s">
        <v>191</v>
      </c>
      <c r="K47" s="59" t="s">
        <v>191</v>
      </c>
      <c r="L47" s="2">
        <f>'Redeterminations Total'!M47</f>
        <v>480</v>
      </c>
      <c r="M47" s="3">
        <f t="shared" si="0"/>
        <v>0</v>
      </c>
    </row>
    <row r="48" spans="1:13" ht="17.100000000000001" customHeight="1" x14ac:dyDescent="0.3">
      <c r="A48" s="84" t="s">
        <v>187</v>
      </c>
      <c r="B48" s="20" t="s">
        <v>48</v>
      </c>
      <c r="C48" s="53">
        <v>226</v>
      </c>
      <c r="D48" s="53" t="s">
        <v>191</v>
      </c>
      <c r="E48" s="53" t="s">
        <v>191</v>
      </c>
      <c r="F48" s="53" t="s">
        <v>191</v>
      </c>
      <c r="G48" s="53">
        <v>14</v>
      </c>
      <c r="H48" s="53">
        <v>8</v>
      </c>
      <c r="I48" s="53">
        <v>20</v>
      </c>
      <c r="J48" s="29">
        <v>1</v>
      </c>
      <c r="K48" s="59" t="s">
        <v>189</v>
      </c>
      <c r="L48" s="2">
        <f>'Redeterminations Total'!M48</f>
        <v>286</v>
      </c>
      <c r="M48" s="3">
        <f t="shared" si="0"/>
        <v>18</v>
      </c>
    </row>
    <row r="49" spans="1:13" ht="17.100000000000001" customHeight="1" x14ac:dyDescent="0.3">
      <c r="A49" s="84" t="s">
        <v>187</v>
      </c>
      <c r="B49" s="20" t="s">
        <v>49</v>
      </c>
      <c r="C49" s="53" t="s">
        <v>191</v>
      </c>
      <c r="D49" s="53" t="s">
        <v>191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28" t="s">
        <v>191</v>
      </c>
      <c r="K49" s="59" t="s">
        <v>191</v>
      </c>
      <c r="L49" s="2" t="str">
        <f>'Redeterminations Total'!M49</f>
        <v>intentionally blank</v>
      </c>
      <c r="M49" s="3" t="e">
        <f t="shared" si="0"/>
        <v>#VALUE!</v>
      </c>
    </row>
    <row r="50" spans="1:13" ht="17.100000000000001" customHeight="1" x14ac:dyDescent="0.3">
      <c r="A50" s="84" t="s">
        <v>187</v>
      </c>
      <c r="B50" s="20" t="s">
        <v>50</v>
      </c>
      <c r="C50" s="53">
        <v>41</v>
      </c>
      <c r="D50" s="53">
        <v>0</v>
      </c>
      <c r="E50" s="53">
        <v>0</v>
      </c>
      <c r="F50" s="53" t="s">
        <v>191</v>
      </c>
      <c r="G50" s="53">
        <v>0</v>
      </c>
      <c r="H50" s="53">
        <v>0</v>
      </c>
      <c r="I50" s="53">
        <v>0</v>
      </c>
      <c r="J50" s="29">
        <v>1</v>
      </c>
      <c r="K50" s="59" t="s">
        <v>189</v>
      </c>
      <c r="L50" s="2">
        <f>'Redeterminations Total'!M50</f>
        <v>51</v>
      </c>
      <c r="M50" s="3">
        <f t="shared" si="0"/>
        <v>10</v>
      </c>
    </row>
    <row r="51" spans="1:13" ht="17.100000000000001" customHeight="1" x14ac:dyDescent="0.3">
      <c r="A51" s="84" t="s">
        <v>187</v>
      </c>
      <c r="B51" s="20" t="s">
        <v>51</v>
      </c>
      <c r="C51" s="21">
        <v>562</v>
      </c>
      <c r="D51" s="53" t="s">
        <v>191</v>
      </c>
      <c r="E51" s="53" t="s">
        <v>191</v>
      </c>
      <c r="F51" s="53">
        <v>5</v>
      </c>
      <c r="G51" s="53">
        <v>14</v>
      </c>
      <c r="H51" s="53">
        <v>21</v>
      </c>
      <c r="I51" s="53">
        <v>104</v>
      </c>
      <c r="J51" s="28">
        <v>2</v>
      </c>
      <c r="K51" s="59" t="s">
        <v>190</v>
      </c>
      <c r="L51" s="2">
        <f>'Redeterminations Total'!M51</f>
        <v>835</v>
      </c>
      <c r="M51" s="3">
        <f t="shared" si="0"/>
        <v>129</v>
      </c>
    </row>
    <row r="52" spans="1:13" ht="17.100000000000001" customHeight="1" x14ac:dyDescent="0.3">
      <c r="A52" s="84" t="s">
        <v>187</v>
      </c>
      <c r="B52" s="20" t="s">
        <v>52</v>
      </c>
      <c r="C52" s="21">
        <v>362</v>
      </c>
      <c r="D52" s="53">
        <v>36</v>
      </c>
      <c r="E52" s="53">
        <v>0</v>
      </c>
      <c r="F52" s="53" t="s">
        <v>191</v>
      </c>
      <c r="G52" s="53">
        <v>6</v>
      </c>
      <c r="H52" s="53">
        <v>6</v>
      </c>
      <c r="I52" s="53">
        <v>44</v>
      </c>
      <c r="J52" s="29">
        <v>1</v>
      </c>
      <c r="K52" s="59" t="s">
        <v>189</v>
      </c>
      <c r="L52" s="2">
        <f>'Redeterminations Total'!M52</f>
        <v>458</v>
      </c>
      <c r="M52" s="3">
        <f t="shared" si="0"/>
        <v>4</v>
      </c>
    </row>
    <row r="53" spans="1:13" ht="17.100000000000001" customHeight="1" x14ac:dyDescent="0.3">
      <c r="A53" s="84" t="s">
        <v>187</v>
      </c>
      <c r="B53" s="20" t="s">
        <v>53</v>
      </c>
      <c r="C53" s="21">
        <v>916</v>
      </c>
      <c r="D53" s="53" t="s">
        <v>191</v>
      </c>
      <c r="E53" s="53" t="s">
        <v>191</v>
      </c>
      <c r="F53" s="53">
        <v>9</v>
      </c>
      <c r="G53" s="53">
        <v>6</v>
      </c>
      <c r="H53" s="53">
        <v>37</v>
      </c>
      <c r="I53" s="53">
        <v>131</v>
      </c>
      <c r="J53" s="28">
        <v>2</v>
      </c>
      <c r="K53" s="59" t="s">
        <v>190</v>
      </c>
      <c r="L53" s="2">
        <f>'Redeterminations Total'!M53</f>
        <v>1189</v>
      </c>
      <c r="M53" s="3">
        <f t="shared" si="0"/>
        <v>90</v>
      </c>
    </row>
    <row r="54" spans="1:13" ht="17.100000000000001" customHeight="1" x14ac:dyDescent="0.3">
      <c r="A54" s="84" t="s">
        <v>187</v>
      </c>
      <c r="B54" s="20" t="s">
        <v>54</v>
      </c>
      <c r="C54" s="53">
        <v>187</v>
      </c>
      <c r="D54" s="53" t="s">
        <v>191</v>
      </c>
      <c r="E54" s="53" t="s">
        <v>191</v>
      </c>
      <c r="F54" s="53" t="s">
        <v>191</v>
      </c>
      <c r="G54" s="53">
        <v>10</v>
      </c>
      <c r="H54" s="53" t="s">
        <v>191</v>
      </c>
      <c r="I54" s="53">
        <v>15</v>
      </c>
      <c r="J54" s="29">
        <v>1</v>
      </c>
      <c r="K54" s="59" t="s">
        <v>189</v>
      </c>
      <c r="L54" s="2">
        <f>'Redeterminations Total'!M54</f>
        <v>228</v>
      </c>
      <c r="M54" s="3">
        <f t="shared" si="0"/>
        <v>16</v>
      </c>
    </row>
    <row r="55" spans="1:13" ht="17.100000000000001" customHeight="1" x14ac:dyDescent="0.3">
      <c r="A55" s="84" t="s">
        <v>187</v>
      </c>
      <c r="B55" s="20" t="s">
        <v>55</v>
      </c>
      <c r="C55" s="53">
        <v>99</v>
      </c>
      <c r="D55" s="53" t="s">
        <v>191</v>
      </c>
      <c r="E55" s="53">
        <v>0</v>
      </c>
      <c r="F55" s="53" t="s">
        <v>191</v>
      </c>
      <c r="G55" s="53" t="s">
        <v>191</v>
      </c>
      <c r="H55" s="53" t="s">
        <v>191</v>
      </c>
      <c r="I55" s="53">
        <v>9</v>
      </c>
      <c r="J55" s="29">
        <v>1</v>
      </c>
      <c r="K55" s="59" t="s">
        <v>189</v>
      </c>
      <c r="L55" s="2">
        <f>'Redeterminations Total'!M55</f>
        <v>118</v>
      </c>
      <c r="M55" s="3">
        <f t="shared" si="0"/>
        <v>10</v>
      </c>
    </row>
    <row r="56" spans="1:13" ht="17.100000000000001" customHeight="1" x14ac:dyDescent="0.3">
      <c r="A56" s="84" t="s">
        <v>187</v>
      </c>
      <c r="B56" s="20" t="s">
        <v>56</v>
      </c>
      <c r="C56" s="53">
        <v>35</v>
      </c>
      <c r="D56" s="53" t="s">
        <v>191</v>
      </c>
      <c r="E56" s="53">
        <v>0</v>
      </c>
      <c r="F56" s="53">
        <v>0</v>
      </c>
      <c r="G56" s="53">
        <v>0</v>
      </c>
      <c r="H56" s="53">
        <v>0</v>
      </c>
      <c r="I56" s="53">
        <v>6</v>
      </c>
      <c r="J56" s="28" t="s">
        <v>191</v>
      </c>
      <c r="K56" s="59" t="s">
        <v>191</v>
      </c>
      <c r="L56" s="2">
        <f>'Redeterminations Total'!M56</f>
        <v>45</v>
      </c>
      <c r="M56" s="3">
        <f t="shared" si="0"/>
        <v>4</v>
      </c>
    </row>
    <row r="57" spans="1:13" ht="17.100000000000001" customHeight="1" x14ac:dyDescent="0.3">
      <c r="A57" s="84" t="s">
        <v>187</v>
      </c>
      <c r="B57" s="20" t="s">
        <v>57</v>
      </c>
      <c r="C57" s="21">
        <v>595</v>
      </c>
      <c r="D57" s="53" t="s">
        <v>191</v>
      </c>
      <c r="E57" s="53" t="s">
        <v>191</v>
      </c>
      <c r="F57" s="53">
        <v>5</v>
      </c>
      <c r="G57" s="53">
        <v>7</v>
      </c>
      <c r="H57" s="53">
        <v>25</v>
      </c>
      <c r="I57" s="53">
        <v>129</v>
      </c>
      <c r="J57" s="28">
        <v>2</v>
      </c>
      <c r="K57" s="59" t="s">
        <v>190</v>
      </c>
      <c r="L57" s="2">
        <f>'Redeterminations Total'!M57</f>
        <v>857</v>
      </c>
      <c r="M57" s="3">
        <f t="shared" si="0"/>
        <v>96</v>
      </c>
    </row>
    <row r="58" spans="1:13" ht="17.100000000000001" customHeight="1" x14ac:dyDescent="0.3">
      <c r="A58" s="84" t="s">
        <v>187</v>
      </c>
      <c r="B58" s="20" t="s">
        <v>58</v>
      </c>
      <c r="C58" s="53">
        <v>66</v>
      </c>
      <c r="D58" s="53" t="s">
        <v>191</v>
      </c>
      <c r="E58" s="53">
        <v>0</v>
      </c>
      <c r="F58" s="53" t="s">
        <v>191</v>
      </c>
      <c r="G58" s="53" t="s">
        <v>191</v>
      </c>
      <c r="H58" s="53" t="s">
        <v>191</v>
      </c>
      <c r="I58" s="53">
        <v>10</v>
      </c>
      <c r="J58" s="29">
        <v>1</v>
      </c>
      <c r="K58" s="59" t="s">
        <v>189</v>
      </c>
      <c r="L58" s="2">
        <f>'Redeterminations Total'!M58</f>
        <v>84</v>
      </c>
      <c r="M58" s="3">
        <f t="shared" si="0"/>
        <v>8</v>
      </c>
    </row>
    <row r="59" spans="1:13" ht="17.100000000000001" customHeight="1" x14ac:dyDescent="0.3">
      <c r="A59" s="84" t="s">
        <v>187</v>
      </c>
      <c r="B59" s="20" t="s">
        <v>59</v>
      </c>
      <c r="C59" s="21">
        <v>1552</v>
      </c>
      <c r="D59" s="53" t="s">
        <v>191</v>
      </c>
      <c r="E59" s="53" t="s">
        <v>191</v>
      </c>
      <c r="F59" s="53">
        <v>24</v>
      </c>
      <c r="G59" s="53">
        <v>16</v>
      </c>
      <c r="H59" s="53">
        <v>23</v>
      </c>
      <c r="I59" s="53">
        <v>115</v>
      </c>
      <c r="J59" s="28">
        <v>2</v>
      </c>
      <c r="K59" s="59" t="s">
        <v>190</v>
      </c>
      <c r="L59" s="2">
        <f>'Redeterminations Total'!M59</f>
        <v>1840</v>
      </c>
      <c r="M59" s="3">
        <f t="shared" si="0"/>
        <v>110</v>
      </c>
    </row>
    <row r="60" spans="1:13" ht="17.100000000000001" customHeight="1" x14ac:dyDescent="0.3">
      <c r="A60" s="84" t="s">
        <v>187</v>
      </c>
      <c r="B60" s="20" t="s">
        <v>60</v>
      </c>
      <c r="C60" s="53">
        <v>214</v>
      </c>
      <c r="D60" s="53">
        <v>28</v>
      </c>
      <c r="E60" s="53">
        <v>0</v>
      </c>
      <c r="F60" s="53" t="s">
        <v>191</v>
      </c>
      <c r="G60" s="53" t="s">
        <v>191</v>
      </c>
      <c r="H60" s="53">
        <v>5</v>
      </c>
      <c r="I60" s="53">
        <v>28</v>
      </c>
      <c r="J60" s="29">
        <v>1</v>
      </c>
      <c r="K60" s="59" t="s">
        <v>189</v>
      </c>
      <c r="L60" s="2">
        <f>'Redeterminations Total'!M60</f>
        <v>281</v>
      </c>
      <c r="M60" s="3">
        <f t="shared" si="0"/>
        <v>6</v>
      </c>
    </row>
    <row r="61" spans="1:13" ht="17.100000000000001" customHeight="1" x14ac:dyDescent="0.3">
      <c r="A61" s="84" t="s">
        <v>187</v>
      </c>
      <c r="B61" s="20" t="s">
        <v>61</v>
      </c>
      <c r="C61" s="53">
        <v>150</v>
      </c>
      <c r="D61" s="53">
        <v>19</v>
      </c>
      <c r="E61" s="53">
        <v>0</v>
      </c>
      <c r="F61" s="53" t="s">
        <v>191</v>
      </c>
      <c r="G61" s="53">
        <v>0</v>
      </c>
      <c r="H61" s="53" t="s">
        <v>191</v>
      </c>
      <c r="I61" s="53">
        <v>19</v>
      </c>
      <c r="J61" s="29">
        <v>1</v>
      </c>
      <c r="K61" s="59" t="s">
        <v>189</v>
      </c>
      <c r="L61" s="2">
        <f>'Redeterminations Total'!M61</f>
        <v>193</v>
      </c>
      <c r="M61" s="3">
        <f t="shared" si="0"/>
        <v>5</v>
      </c>
    </row>
    <row r="62" spans="1:13" ht="17.100000000000001" customHeight="1" x14ac:dyDescent="0.3">
      <c r="A62" s="85" t="s">
        <v>187</v>
      </c>
      <c r="B62" s="25" t="s">
        <v>62</v>
      </c>
      <c r="C62" s="26">
        <v>56489</v>
      </c>
      <c r="D62" s="26">
        <v>8410</v>
      </c>
      <c r="E62" s="54">
        <v>278</v>
      </c>
      <c r="F62" s="54">
        <v>751</v>
      </c>
      <c r="G62" s="26">
        <v>788</v>
      </c>
      <c r="H62" s="26">
        <v>1474</v>
      </c>
      <c r="I62" s="26">
        <v>7432</v>
      </c>
      <c r="J62" s="69" t="s">
        <v>191</v>
      </c>
      <c r="K62" s="61" t="s">
        <v>191</v>
      </c>
      <c r="L62" s="2">
        <f>'Redeterminations Total'!M62</f>
        <v>75622</v>
      </c>
      <c r="M62" s="3">
        <f t="shared" si="0"/>
        <v>0</v>
      </c>
    </row>
    <row r="63" spans="1:13" ht="17.100000000000001" customHeight="1" x14ac:dyDescent="0.3">
      <c r="A63" s="27" t="s">
        <v>106</v>
      </c>
    </row>
  </sheetData>
  <sheetProtection sheet="1" objects="1" scenarios="1" selectLockedCells="1"/>
  <conditionalFormatting sqref="A4:K62">
    <cfRule type="expression" dxfId="9" priority="2">
      <formula>MOD(ROW(),2)=0</formula>
    </cfRule>
  </conditionalFormatting>
  <conditionalFormatting sqref="M4:M62">
    <cfRule type="cellIs" dxfId="8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TitleRegion1.a3.f206.3</vt:lpstr>
      <vt:lpstr>TitleRegion1.a3.f346.2</vt:lpstr>
      <vt:lpstr>TitleRegion1.a3.g4.11</vt:lpstr>
      <vt:lpstr>TitleRegion1.a3.g555.4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2025-03-12T18:53:34Z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